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E428F199-421B-4833-A22F-EF3DE5349996}" xr6:coauthVersionLast="47" xr6:coauthVersionMax="47" xr10:uidLastSave="{00000000-0000-0000-0000-000000000000}"/>
  <workbookProtection workbookAlgorithmName="SHA-512" workbookHashValue="RcG4GX2oLAHCB8e8CsIgAX1Nb1LtH3PNG6hsuiqVJX3TfEMzT08Xnb3HDzm8hcFFD6kh6tAoG2XWrzK4wBSe0w==" workbookSaltValue="kB4NyYBwL+QUEdWuwFl3qQ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R44" i="2"/>
  <c r="N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R37" i="2"/>
  <c r="Q37" i="2"/>
  <c r="Q44" i="2" s="1"/>
  <c r="P37" i="2"/>
  <c r="O37" i="2"/>
  <c r="O44" i="2" s="1"/>
  <c r="O45" i="2" s="1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S26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W13" i="2"/>
  <c r="W26" i="2" s="1"/>
  <c r="V13" i="2"/>
  <c r="U13" i="2"/>
  <c r="U26" i="2" s="1"/>
  <c r="U45" i="2" s="1"/>
  <c r="T13" i="2"/>
  <c r="T26" i="2" s="1"/>
  <c r="S13" i="2"/>
  <c r="R13" i="2"/>
  <c r="Q13" i="2"/>
  <c r="Q26" i="2" s="1"/>
  <c r="P13" i="2"/>
  <c r="P26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G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U37" i="3"/>
  <c r="U44" i="3" s="1"/>
  <c r="T37" i="3"/>
  <c r="S37" i="3"/>
  <c r="R37" i="3"/>
  <c r="R44" i="3" s="1"/>
  <c r="Q37" i="3"/>
  <c r="P37" i="3"/>
  <c r="O37" i="3"/>
  <c r="N37" i="3"/>
  <c r="N44" i="3" s="1"/>
  <c r="M37" i="3"/>
  <c r="M44" i="3" s="1"/>
  <c r="L37" i="3"/>
  <c r="K37" i="3"/>
  <c r="J37" i="3"/>
  <c r="I37" i="3"/>
  <c r="H37" i="3"/>
  <c r="G37" i="3"/>
  <c r="F37" i="3"/>
  <c r="F44" i="3" s="1"/>
  <c r="E37" i="3"/>
  <c r="E44" i="3" s="1"/>
  <c r="D37" i="3"/>
  <c r="C37" i="3"/>
  <c r="I26" i="3"/>
  <c r="E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W26" i="3" s="1"/>
  <c r="V13" i="3"/>
  <c r="U13" i="3"/>
  <c r="U26" i="3" s="1"/>
  <c r="T13" i="3"/>
  <c r="T26" i="3" s="1"/>
  <c r="S13" i="3"/>
  <c r="S26" i="3" s="1"/>
  <c r="R13" i="3"/>
  <c r="R26" i="3" s="1"/>
  <c r="R45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H13" i="3"/>
  <c r="G13" i="3"/>
  <c r="G26" i="3" s="1"/>
  <c r="F13" i="3"/>
  <c r="E13" i="3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O45" i="4" s="1"/>
  <c r="N43" i="4"/>
  <c r="M43" i="4"/>
  <c r="L43" i="4"/>
  <c r="K43" i="4"/>
  <c r="J43" i="4"/>
  <c r="I43" i="4"/>
  <c r="H43" i="4"/>
  <c r="G43" i="4"/>
  <c r="F43" i="4"/>
  <c r="E43" i="4"/>
  <c r="D43" i="4"/>
  <c r="C43" i="4"/>
  <c r="C44" i="4" s="1"/>
  <c r="AA37" i="4"/>
  <c r="Y37" i="4"/>
  <c r="X37" i="4"/>
  <c r="W37" i="4"/>
  <c r="V37" i="4"/>
  <c r="V44" i="4" s="1"/>
  <c r="U37" i="4"/>
  <c r="T37" i="4"/>
  <c r="S37" i="4"/>
  <c r="S44" i="4" s="1"/>
  <c r="R37" i="4"/>
  <c r="R44" i="4" s="1"/>
  <c r="Q37" i="4"/>
  <c r="P37" i="4"/>
  <c r="P44" i="4" s="1"/>
  <c r="O37" i="4"/>
  <c r="N37" i="4"/>
  <c r="M37" i="4"/>
  <c r="L37" i="4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D37" i="4"/>
  <c r="C37" i="4"/>
  <c r="Y26" i="4"/>
  <c r="U26" i="4"/>
  <c r="S26" i="4"/>
  <c r="S45" i="4" s="1"/>
  <c r="M26" i="4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U13" i="4"/>
  <c r="T13" i="4"/>
  <c r="T26" i="4" s="1"/>
  <c r="S13" i="4"/>
  <c r="R13" i="4"/>
  <c r="Q13" i="4"/>
  <c r="Q26" i="4" s="1"/>
  <c r="P13" i="4"/>
  <c r="P26" i="4" s="1"/>
  <c r="O13" i="4"/>
  <c r="O26" i="4" s="1"/>
  <c r="N13" i="4"/>
  <c r="M13" i="4"/>
  <c r="L13" i="4"/>
  <c r="L26" i="4" s="1"/>
  <c r="K13" i="4"/>
  <c r="K26" i="4" s="1"/>
  <c r="J13" i="4"/>
  <c r="J26" i="4" s="1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W45" i="5" s="1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K44" i="5" s="1"/>
  <c r="J43" i="5"/>
  <c r="I43" i="5"/>
  <c r="H43" i="5"/>
  <c r="G43" i="5"/>
  <c r="F43" i="5"/>
  <c r="E43" i="5"/>
  <c r="D43" i="5"/>
  <c r="C43" i="5"/>
  <c r="C44" i="5" s="1"/>
  <c r="AA37" i="5"/>
  <c r="AA44" i="5" s="1"/>
  <c r="Z37" i="5"/>
  <c r="Y37" i="5"/>
  <c r="X37" i="5"/>
  <c r="X44" i="5" s="1"/>
  <c r="W37" i="5"/>
  <c r="V37" i="5"/>
  <c r="V44" i="5" s="1"/>
  <c r="U37" i="5"/>
  <c r="T37" i="5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L37" i="5"/>
  <c r="K37" i="5"/>
  <c r="J37" i="5"/>
  <c r="J44" i="5" s="1"/>
  <c r="I37" i="5"/>
  <c r="H37" i="5"/>
  <c r="H44" i="5" s="1"/>
  <c r="G37" i="5"/>
  <c r="F37" i="5"/>
  <c r="F44" i="5" s="1"/>
  <c r="E37" i="5"/>
  <c r="D37" i="5"/>
  <c r="D44" i="5" s="1"/>
  <c r="C37" i="5"/>
  <c r="M26" i="5"/>
  <c r="K26" i="5"/>
  <c r="G26" i="5"/>
  <c r="G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M13" i="5"/>
  <c r="L13" i="5"/>
  <c r="L26" i="5" s="1"/>
  <c r="K13" i="5"/>
  <c r="J13" i="5"/>
  <c r="J26" i="5" s="1"/>
  <c r="I13" i="5"/>
  <c r="I26" i="5" s="1"/>
  <c r="H13" i="5"/>
  <c r="H26" i="5" s="1"/>
  <c r="G13" i="5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L44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T37" i="6"/>
  <c r="S37" i="6"/>
  <c r="R37" i="6"/>
  <c r="R44" i="6" s="1"/>
  <c r="Q37" i="6"/>
  <c r="Q44" i="6" s="1"/>
  <c r="P37" i="6"/>
  <c r="O37" i="6"/>
  <c r="O44" i="6" s="1"/>
  <c r="N37" i="6"/>
  <c r="N44" i="6" s="1"/>
  <c r="M37" i="6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D37" i="6"/>
  <c r="D44" i="6" s="1"/>
  <c r="C37" i="6"/>
  <c r="Q26" i="6"/>
  <c r="O26" i="6"/>
  <c r="E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W45" i="6" s="1"/>
  <c r="V13" i="6"/>
  <c r="U13" i="6"/>
  <c r="U26" i="6" s="1"/>
  <c r="T13" i="6"/>
  <c r="T26" i="6" s="1"/>
  <c r="S13" i="6"/>
  <c r="S26" i="6" s="1"/>
  <c r="R13" i="6"/>
  <c r="R26" i="6" s="1"/>
  <c r="Q13" i="6"/>
  <c r="P13" i="6"/>
  <c r="P26" i="6" s="1"/>
  <c r="O13" i="6"/>
  <c r="N13" i="6"/>
  <c r="M13" i="6"/>
  <c r="M26" i="6" s="1"/>
  <c r="L13" i="6"/>
  <c r="L26" i="6" s="1"/>
  <c r="K13" i="6"/>
  <c r="K26" i="6" s="1"/>
  <c r="J13" i="6"/>
  <c r="I13" i="6"/>
  <c r="I26" i="6" s="1"/>
  <c r="H13" i="6"/>
  <c r="H26" i="6" s="1"/>
  <c r="G13" i="6"/>
  <c r="G26" i="6" s="1"/>
  <c r="G45" i="6" s="1"/>
  <c r="F13" i="6"/>
  <c r="F26" i="6" s="1"/>
  <c r="F45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G44" i="7"/>
  <c r="D44" i="7"/>
  <c r="AA43" i="7"/>
  <c r="Y43" i="7"/>
  <c r="X43" i="7"/>
  <c r="Z43" i="7" s="1"/>
  <c r="W43" i="7"/>
  <c r="V43" i="7"/>
  <c r="U43" i="7"/>
  <c r="T43" i="7"/>
  <c r="S43" i="7"/>
  <c r="S44" i="7" s="1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C44" i="7" s="1"/>
  <c r="AA37" i="7"/>
  <c r="Y37" i="7"/>
  <c r="X37" i="7"/>
  <c r="W37" i="7"/>
  <c r="W44" i="7" s="1"/>
  <c r="W45" i="7" s="1"/>
  <c r="V37" i="7"/>
  <c r="V44" i="7" s="1"/>
  <c r="U37" i="7"/>
  <c r="T37" i="7"/>
  <c r="S37" i="7"/>
  <c r="R37" i="7"/>
  <c r="R44" i="7" s="1"/>
  <c r="Q37" i="7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C37" i="7"/>
  <c r="U26" i="7"/>
  <c r="R26" i="7"/>
  <c r="R45" i="7" s="1"/>
  <c r="K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V45" i="7" s="1"/>
  <c r="U13" i="7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M13" i="7"/>
  <c r="M26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F13" i="7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AA43" i="8"/>
  <c r="Y43" i="8"/>
  <c r="X43" i="8"/>
  <c r="W43" i="8"/>
  <c r="V43" i="8"/>
  <c r="V44" i="8" s="1"/>
  <c r="U43" i="8"/>
  <c r="T43" i="8"/>
  <c r="T44" i="8" s="1"/>
  <c r="S43" i="8"/>
  <c r="R43" i="8"/>
  <c r="R44" i="8" s="1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W44" i="8" s="1"/>
  <c r="V37" i="8"/>
  <c r="U37" i="8"/>
  <c r="U44" i="8" s="1"/>
  <c r="T37" i="8"/>
  <c r="S37" i="8"/>
  <c r="R37" i="8"/>
  <c r="Q37" i="8"/>
  <c r="Q44" i="8" s="1"/>
  <c r="P37" i="8"/>
  <c r="O37" i="8"/>
  <c r="O44" i="8" s="1"/>
  <c r="N37" i="8"/>
  <c r="M37" i="8"/>
  <c r="M44" i="8" s="1"/>
  <c r="L37" i="8"/>
  <c r="K37" i="8"/>
  <c r="K44" i="8" s="1"/>
  <c r="J37" i="8"/>
  <c r="I37" i="8"/>
  <c r="I44" i="8" s="1"/>
  <c r="H37" i="8"/>
  <c r="G37" i="8"/>
  <c r="G44" i="8" s="1"/>
  <c r="F37" i="8"/>
  <c r="E37" i="8"/>
  <c r="E44" i="8" s="1"/>
  <c r="D37" i="8"/>
  <c r="C37" i="8"/>
  <c r="H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I45" i="8" s="1"/>
  <c r="H25" i="8"/>
  <c r="G25" i="8"/>
  <c r="F25" i="8"/>
  <c r="E25" i="8"/>
  <c r="D25" i="8"/>
  <c r="C25" i="8"/>
  <c r="AA13" i="8"/>
  <c r="AA26" i="8" s="1"/>
  <c r="Z13" i="8"/>
  <c r="Y13" i="8"/>
  <c r="X13" i="8"/>
  <c r="W13" i="8"/>
  <c r="V13" i="8"/>
  <c r="U13" i="8"/>
  <c r="U26" i="8" s="1"/>
  <c r="T13" i="8"/>
  <c r="T26" i="8" s="1"/>
  <c r="S13" i="8"/>
  <c r="R13" i="8"/>
  <c r="R26" i="8" s="1"/>
  <c r="Q13" i="8"/>
  <c r="P13" i="8"/>
  <c r="P26" i="8" s="1"/>
  <c r="O13" i="8"/>
  <c r="N13" i="8"/>
  <c r="M13" i="8"/>
  <c r="M26" i="8" s="1"/>
  <c r="L13" i="8"/>
  <c r="L26" i="8" s="1"/>
  <c r="K13" i="8"/>
  <c r="J13" i="8"/>
  <c r="J26" i="8" s="1"/>
  <c r="I13" i="8"/>
  <c r="H13" i="8"/>
  <c r="G13" i="8"/>
  <c r="F13" i="8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V44" i="9"/>
  <c r="R44" i="9"/>
  <c r="G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AA45" i="9" s="1"/>
  <c r="Y37" i="9"/>
  <c r="Y44" i="9" s="1"/>
  <c r="X37" i="9"/>
  <c r="W37" i="9"/>
  <c r="W44" i="9" s="1"/>
  <c r="V37" i="9"/>
  <c r="U37" i="9"/>
  <c r="U44" i="9" s="1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U13" i="9"/>
  <c r="U26" i="9" s="1"/>
  <c r="U45" i="9" s="1"/>
  <c r="T13" i="9"/>
  <c r="S13" i="9"/>
  <c r="S26" i="9" s="1"/>
  <c r="S45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N13" i="9"/>
  <c r="M13" i="9"/>
  <c r="M26" i="9" s="1"/>
  <c r="M45" i="9" s="1"/>
  <c r="L13" i="9"/>
  <c r="K13" i="9"/>
  <c r="K26" i="9" s="1"/>
  <c r="K45" i="9" s="1"/>
  <c r="J13" i="9"/>
  <c r="J26" i="9" s="1"/>
  <c r="I13" i="9"/>
  <c r="I26" i="9" s="1"/>
  <c r="I45" i="9" s="1"/>
  <c r="H13" i="9"/>
  <c r="H26" i="9" s="1"/>
  <c r="H45" i="9" s="1"/>
  <c r="G13" i="9"/>
  <c r="F13" i="9"/>
  <c r="F26" i="9" s="1"/>
  <c r="F45" i="9" s="1"/>
  <c r="E13" i="9"/>
  <c r="E26" i="9" s="1"/>
  <c r="E45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K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J26" i="10"/>
  <c r="J45" i="10" s="1"/>
  <c r="H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L13" i="10"/>
  <c r="L26" i="10" s="1"/>
  <c r="K13" i="10"/>
  <c r="K26" i="10" s="1"/>
  <c r="K45" i="10" s="1"/>
  <c r="J13" i="10"/>
  <c r="I13" i="10"/>
  <c r="I26" i="10" s="1"/>
  <c r="H13" i="10"/>
  <c r="G13" i="10"/>
  <c r="G26" i="10" s="1"/>
  <c r="G45" i="10" s="1"/>
  <c r="F13" i="10"/>
  <c r="F26" i="10" s="1"/>
  <c r="E13" i="10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V45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V26" i="11" s="1"/>
  <c r="U13" i="11"/>
  <c r="U26" i="11" s="1"/>
  <c r="T13" i="11"/>
  <c r="T26" i="11" s="1"/>
  <c r="S13" i="11"/>
  <c r="S26" i="11" s="1"/>
  <c r="S45" i="11" s="1"/>
  <c r="R13" i="11"/>
  <c r="R26" i="11" s="1"/>
  <c r="Q13" i="11"/>
  <c r="Q26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I13" i="11"/>
  <c r="I26" i="11" s="1"/>
  <c r="H13" i="11"/>
  <c r="G13" i="11"/>
  <c r="G26" i="11" s="1"/>
  <c r="G45" i="11" s="1"/>
  <c r="F13" i="11"/>
  <c r="F26" i="11" s="1"/>
  <c r="E13" i="11"/>
  <c r="E26" i="11" s="1"/>
  <c r="D13" i="11"/>
  <c r="D26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AA45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T45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D45" i="12" s="1"/>
  <c r="C37" i="12"/>
  <c r="C44" i="12" s="1"/>
  <c r="X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M13" i="12"/>
  <c r="M26" i="12" s="1"/>
  <c r="M45" i="12" s="1"/>
  <c r="L13" i="12"/>
  <c r="L26" i="12" s="1"/>
  <c r="L45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5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O26" i="13"/>
  <c r="I26" i="13"/>
  <c r="I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V26" i="13" s="1"/>
  <c r="U13" i="13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O13" i="13"/>
  <c r="N13" i="13"/>
  <c r="N26" i="13" s="1"/>
  <c r="M13" i="13"/>
  <c r="L13" i="13"/>
  <c r="L26" i="13" s="1"/>
  <c r="K13" i="13"/>
  <c r="K26" i="13" s="1"/>
  <c r="J13" i="13"/>
  <c r="J26" i="13" s="1"/>
  <c r="I13" i="13"/>
  <c r="H13" i="13"/>
  <c r="G13" i="13"/>
  <c r="G26" i="13" s="1"/>
  <c r="F13" i="13"/>
  <c r="F26" i="13" s="1"/>
  <c r="E13" i="13"/>
  <c r="E26" i="13" s="1"/>
  <c r="E45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AA25" i="14"/>
  <c r="Y25" i="14"/>
  <c r="X25" i="14"/>
  <c r="Z25" i="14" s="1"/>
  <c r="W25" i="14"/>
  <c r="W26" i="14" s="1"/>
  <c r="W45" i="14" s="1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V13" i="14"/>
  <c r="V26" i="14" s="1"/>
  <c r="U13" i="14"/>
  <c r="T13" i="14"/>
  <c r="S13" i="14"/>
  <c r="R13" i="14"/>
  <c r="R26" i="14" s="1"/>
  <c r="R45" i="14" s="1"/>
  <c r="Q13" i="14"/>
  <c r="Q26" i="14" s="1"/>
  <c r="Q45" i="14" s="1"/>
  <c r="P13" i="14"/>
  <c r="P26" i="14" s="1"/>
  <c r="O13" i="14"/>
  <c r="O26" i="14" s="1"/>
  <c r="O45" i="14" s="1"/>
  <c r="N13" i="14"/>
  <c r="N26" i="14" s="1"/>
  <c r="M13" i="14"/>
  <c r="L13" i="14"/>
  <c r="K13" i="14"/>
  <c r="J13" i="14"/>
  <c r="J26" i="14" s="1"/>
  <c r="J45" i="14" s="1"/>
  <c r="I13" i="14"/>
  <c r="H13" i="14"/>
  <c r="H26" i="14" s="1"/>
  <c r="G13" i="14"/>
  <c r="G26" i="14" s="1"/>
  <c r="G45" i="14" s="1"/>
  <c r="F13" i="14"/>
  <c r="F26" i="14" s="1"/>
  <c r="E13" i="14"/>
  <c r="D13" i="14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Z44" i="15" s="1"/>
  <c r="W37" i="15"/>
  <c r="V37" i="15"/>
  <c r="V44" i="15" s="1"/>
  <c r="U37" i="15"/>
  <c r="T37" i="15"/>
  <c r="T44" i="15" s="1"/>
  <c r="S37" i="15"/>
  <c r="R37" i="15"/>
  <c r="R44" i="15" s="1"/>
  <c r="Q37" i="15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K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W26" i="15" s="1"/>
  <c r="V13" i="15"/>
  <c r="U13" i="15"/>
  <c r="U26" i="15" s="1"/>
  <c r="T13" i="15"/>
  <c r="S13" i="15"/>
  <c r="S26" i="15" s="1"/>
  <c r="R13" i="15"/>
  <c r="Q13" i="15"/>
  <c r="Q26" i="15" s="1"/>
  <c r="P13" i="15"/>
  <c r="O13" i="15"/>
  <c r="O26" i="15" s="1"/>
  <c r="N13" i="15"/>
  <c r="M13" i="15"/>
  <c r="M26" i="15" s="1"/>
  <c r="M45" i="15" s="1"/>
  <c r="L13" i="15"/>
  <c r="K13" i="15"/>
  <c r="J13" i="15"/>
  <c r="I13" i="15"/>
  <c r="I26" i="15" s="1"/>
  <c r="H13" i="15"/>
  <c r="G13" i="15"/>
  <c r="G26" i="15" s="1"/>
  <c r="F13" i="15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P26" i="16"/>
  <c r="H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Y26" i="16" s="1"/>
  <c r="Y45" i="16" s="1"/>
  <c r="X13" i="16"/>
  <c r="X26" i="16" s="1"/>
  <c r="W13" i="16"/>
  <c r="W26" i="16" s="1"/>
  <c r="V13" i="16"/>
  <c r="U13" i="16"/>
  <c r="T13" i="16"/>
  <c r="S13" i="16"/>
  <c r="S26" i="16" s="1"/>
  <c r="R13" i="16"/>
  <c r="Q13" i="16"/>
  <c r="P13" i="16"/>
  <c r="O13" i="16"/>
  <c r="O26" i="16" s="1"/>
  <c r="O45" i="16" s="1"/>
  <c r="N13" i="16"/>
  <c r="M13" i="16"/>
  <c r="L13" i="16"/>
  <c r="K13" i="16"/>
  <c r="K26" i="16" s="1"/>
  <c r="J13" i="16"/>
  <c r="I13" i="16"/>
  <c r="H13" i="16"/>
  <c r="G13" i="16"/>
  <c r="G26" i="16" s="1"/>
  <c r="G45" i="16" s="1"/>
  <c r="F13" i="16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L26" i="17"/>
  <c r="AA25" i="17"/>
  <c r="Y25" i="17"/>
  <c r="X25" i="17"/>
  <c r="W25" i="17"/>
  <c r="V25" i="17"/>
  <c r="U25" i="17"/>
  <c r="U26" i="17" s="1"/>
  <c r="U45" i="17" s="1"/>
  <c r="T25" i="17"/>
  <c r="S25" i="17"/>
  <c r="R25" i="17"/>
  <c r="Q25" i="17"/>
  <c r="Q26" i="17" s="1"/>
  <c r="P25" i="17"/>
  <c r="O25" i="17"/>
  <c r="N25" i="17"/>
  <c r="M25" i="17"/>
  <c r="M26" i="17" s="1"/>
  <c r="L25" i="17"/>
  <c r="K25" i="17"/>
  <c r="J25" i="17"/>
  <c r="I25" i="17"/>
  <c r="I26" i="17" s="1"/>
  <c r="I45" i="17" s="1"/>
  <c r="H25" i="17"/>
  <c r="G25" i="17"/>
  <c r="F25" i="17"/>
  <c r="E25" i="17"/>
  <c r="E26" i="17" s="1"/>
  <c r="D25" i="17"/>
  <c r="C25" i="17"/>
  <c r="AA13" i="17"/>
  <c r="AA26" i="17" s="1"/>
  <c r="Z13" i="17"/>
  <c r="Y13" i="17"/>
  <c r="X13" i="17"/>
  <c r="X26" i="17" s="1"/>
  <c r="X45" i="17" s="1"/>
  <c r="W13" i="17"/>
  <c r="W26" i="17" s="1"/>
  <c r="V13" i="17"/>
  <c r="V26" i="17" s="1"/>
  <c r="U13" i="17"/>
  <c r="T13" i="17"/>
  <c r="T26" i="17" s="1"/>
  <c r="T45" i="17" s="1"/>
  <c r="S13" i="17"/>
  <c r="R13" i="17"/>
  <c r="R26" i="17" s="1"/>
  <c r="Q13" i="17"/>
  <c r="P13" i="17"/>
  <c r="P26" i="17" s="1"/>
  <c r="P45" i="17" s="1"/>
  <c r="O13" i="17"/>
  <c r="O26" i="17" s="1"/>
  <c r="N13" i="17"/>
  <c r="N26" i="17" s="1"/>
  <c r="M13" i="17"/>
  <c r="L13" i="17"/>
  <c r="K13" i="17"/>
  <c r="J13" i="17"/>
  <c r="J26" i="17" s="1"/>
  <c r="I13" i="17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I37" i="18"/>
  <c r="H37" i="18"/>
  <c r="H44" i="18" s="1"/>
  <c r="G37" i="18"/>
  <c r="G44" i="18" s="1"/>
  <c r="F37" i="18"/>
  <c r="E37" i="18"/>
  <c r="D37" i="18"/>
  <c r="D44" i="18" s="1"/>
  <c r="C37" i="18"/>
  <c r="C44" i="18" s="1"/>
  <c r="AA25" i="18"/>
  <c r="Y25" i="18"/>
  <c r="X25" i="18"/>
  <c r="X26" i="18" s="1"/>
  <c r="X4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Z13" i="18" s="1"/>
  <c r="X13" i="18"/>
  <c r="W13" i="18"/>
  <c r="W26" i="18" s="1"/>
  <c r="V13" i="18"/>
  <c r="V26" i="18" s="1"/>
  <c r="U13" i="18"/>
  <c r="T13" i="18"/>
  <c r="T26" i="18" s="1"/>
  <c r="T45" i="18" s="1"/>
  <c r="S13" i="18"/>
  <c r="S26" i="18" s="1"/>
  <c r="R13" i="18"/>
  <c r="Q13" i="18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K26" i="18" s="1"/>
  <c r="J13" i="18"/>
  <c r="I13" i="18"/>
  <c r="H13" i="18"/>
  <c r="H26" i="18" s="1"/>
  <c r="H45" i="18" s="1"/>
  <c r="G13" i="18"/>
  <c r="G26" i="18" s="1"/>
  <c r="F13" i="18"/>
  <c r="F26" i="18" s="1"/>
  <c r="E13" i="18"/>
  <c r="D13" i="18"/>
  <c r="D26" i="18" s="1"/>
  <c r="D45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T26" i="19"/>
  <c r="T45" i="19" s="1"/>
  <c r="AA25" i="19"/>
  <c r="Y25" i="19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I26" i="19" s="1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V13" i="19"/>
  <c r="V26" i="19" s="1"/>
  <c r="U13" i="19"/>
  <c r="T13" i="19"/>
  <c r="S13" i="19"/>
  <c r="S26" i="19" s="1"/>
  <c r="R13" i="19"/>
  <c r="R26" i="19" s="1"/>
  <c r="Q13" i="19"/>
  <c r="P13" i="19"/>
  <c r="P26" i="19" s="1"/>
  <c r="P45" i="19" s="1"/>
  <c r="O13" i="19"/>
  <c r="N13" i="19"/>
  <c r="N26" i="19" s="1"/>
  <c r="M13" i="19"/>
  <c r="L13" i="19"/>
  <c r="L26" i="19" s="1"/>
  <c r="K13" i="19"/>
  <c r="K26" i="19" s="1"/>
  <c r="J13" i="19"/>
  <c r="J26" i="19" s="1"/>
  <c r="I13" i="19"/>
  <c r="H13" i="19"/>
  <c r="H26" i="19" s="1"/>
  <c r="H45" i="19" s="1"/>
  <c r="G13" i="19"/>
  <c r="F13" i="19"/>
  <c r="F26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E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X26" i="20"/>
  <c r="Z26" i="20" s="1"/>
  <c r="H26" i="20"/>
  <c r="H45" i="20" s="1"/>
  <c r="AA25" i="20"/>
  <c r="Z25" i="20"/>
  <c r="Y25" i="20"/>
  <c r="X25" i="20"/>
  <c r="W25" i="20"/>
  <c r="V25" i="20"/>
  <c r="U25" i="20"/>
  <c r="U26" i="20" s="1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E26" i="20" s="1"/>
  <c r="E45" i="20" s="1"/>
  <c r="D25" i="20"/>
  <c r="C25" i="20"/>
  <c r="AA13" i="20"/>
  <c r="Y13" i="20"/>
  <c r="X13" i="20"/>
  <c r="Z13" i="20" s="1"/>
  <c r="W13" i="20"/>
  <c r="W26" i="20" s="1"/>
  <c r="W45" i="20" s="1"/>
  <c r="V13" i="20"/>
  <c r="U13" i="20"/>
  <c r="T13" i="20"/>
  <c r="T26" i="20" s="1"/>
  <c r="S13" i="20"/>
  <c r="R13" i="20"/>
  <c r="Q13" i="20"/>
  <c r="Q26" i="20" s="1"/>
  <c r="Q45" i="20" s="1"/>
  <c r="P13" i="20"/>
  <c r="P26" i="20" s="1"/>
  <c r="P45" i="20" s="1"/>
  <c r="O13" i="20"/>
  <c r="O26" i="20" s="1"/>
  <c r="O45" i="20" s="1"/>
  <c r="N13" i="20"/>
  <c r="M13" i="20"/>
  <c r="M26" i="20" s="1"/>
  <c r="L13" i="20"/>
  <c r="L26" i="20" s="1"/>
  <c r="L45" i="20" s="1"/>
  <c r="K13" i="20"/>
  <c r="J13" i="20"/>
  <c r="I13" i="20"/>
  <c r="H13" i="20"/>
  <c r="G13" i="20"/>
  <c r="G26" i="20" s="1"/>
  <c r="G45" i="20" s="1"/>
  <c r="F13" i="20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N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X26" i="21"/>
  <c r="H26" i="21"/>
  <c r="H45" i="21" s="1"/>
  <c r="AA25" i="21"/>
  <c r="Z25" i="21"/>
  <c r="Y25" i="21"/>
  <c r="X25" i="21"/>
  <c r="W25" i="21"/>
  <c r="V25" i="21"/>
  <c r="U25" i="21"/>
  <c r="U26" i="21" s="1"/>
  <c r="T25" i="21"/>
  <c r="S25" i="21"/>
  <c r="R25" i="21"/>
  <c r="Q25" i="21"/>
  <c r="P25" i="21"/>
  <c r="O25" i="21"/>
  <c r="N25" i="21"/>
  <c r="M25" i="21"/>
  <c r="M26" i="21" s="1"/>
  <c r="L25" i="21"/>
  <c r="K25" i="21"/>
  <c r="J25" i="21"/>
  <c r="I25" i="21"/>
  <c r="H25" i="21"/>
  <c r="G25" i="21"/>
  <c r="F25" i="21"/>
  <c r="E25" i="21"/>
  <c r="E26" i="21" s="1"/>
  <c r="D25" i="21"/>
  <c r="C25" i="21"/>
  <c r="AA13" i="21"/>
  <c r="Y13" i="21"/>
  <c r="Y26" i="21" s="1"/>
  <c r="X13" i="21"/>
  <c r="Z13" i="21" s="1"/>
  <c r="W13" i="21"/>
  <c r="W26" i="21" s="1"/>
  <c r="W45" i="21" s="1"/>
  <c r="V13" i="21"/>
  <c r="V26" i="21" s="1"/>
  <c r="V45" i="21" s="1"/>
  <c r="U13" i="21"/>
  <c r="T13" i="21"/>
  <c r="T26" i="21" s="1"/>
  <c r="T45" i="21" s="1"/>
  <c r="S13" i="21"/>
  <c r="R13" i="21"/>
  <c r="Q13" i="21"/>
  <c r="Q26" i="21" s="1"/>
  <c r="P13" i="21"/>
  <c r="P26" i="21" s="1"/>
  <c r="P45" i="21" s="1"/>
  <c r="O13" i="21"/>
  <c r="O26" i="21" s="1"/>
  <c r="O45" i="21" s="1"/>
  <c r="N13" i="21"/>
  <c r="N26" i="21" s="1"/>
  <c r="M13" i="21"/>
  <c r="L13" i="21"/>
  <c r="L26" i="21" s="1"/>
  <c r="L45" i="21" s="1"/>
  <c r="K13" i="21"/>
  <c r="J13" i="21"/>
  <c r="I13" i="21"/>
  <c r="I26" i="21" s="1"/>
  <c r="H13" i="21"/>
  <c r="G13" i="21"/>
  <c r="G26" i="21" s="1"/>
  <c r="G45" i="21" s="1"/>
  <c r="F13" i="21"/>
  <c r="F26" i="21" s="1"/>
  <c r="E13" i="21"/>
  <c r="D13" i="21"/>
  <c r="D26" i="21" s="1"/>
  <c r="D45" i="21" s="1"/>
  <c r="C13" i="2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T45" i="1" s="1"/>
  <c r="M26" i="1"/>
  <c r="L26" i="1"/>
  <c r="AA25" i="1"/>
  <c r="Y25" i="1"/>
  <c r="Y26" i="1" s="1"/>
  <c r="X25" i="1"/>
  <c r="Z25" i="1" s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V13" i="1"/>
  <c r="U13" i="1"/>
  <c r="T13" i="1"/>
  <c r="S13" i="1"/>
  <c r="S26" i="1" s="1"/>
  <c r="S45" i="1" s="1"/>
  <c r="R13" i="1"/>
  <c r="R26" i="1" s="1"/>
  <c r="Q13" i="1"/>
  <c r="P13" i="1"/>
  <c r="P26" i="1" s="1"/>
  <c r="P45" i="1" s="1"/>
  <c r="O13" i="1"/>
  <c r="N13" i="1"/>
  <c r="M13" i="1"/>
  <c r="L13" i="1"/>
  <c r="K13" i="1"/>
  <c r="K26" i="1" s="1"/>
  <c r="K45" i="1" s="1"/>
  <c r="J13" i="1"/>
  <c r="J26" i="1" s="1"/>
  <c r="I13" i="1"/>
  <c r="H13" i="1"/>
  <c r="H26" i="1" s="1"/>
  <c r="H45" i="1" s="1"/>
  <c r="G13" i="1"/>
  <c r="F13" i="1"/>
  <c r="E13" i="1"/>
  <c r="D13" i="1"/>
  <c r="D26" i="1" s="1"/>
  <c r="D45" i="1" s="1"/>
  <c r="C13" i="1"/>
  <c r="C26" i="1" s="1"/>
  <c r="C45" i="1" s="1"/>
  <c r="Y45" i="21" l="1"/>
  <c r="I45" i="21"/>
  <c r="Q45" i="21"/>
  <c r="M45" i="20"/>
  <c r="F44" i="14"/>
  <c r="F45" i="14" s="1"/>
  <c r="C44" i="6"/>
  <c r="C45" i="6" s="1"/>
  <c r="S44" i="6"/>
  <c r="S45" i="6" s="1"/>
  <c r="N26" i="5"/>
  <c r="N45" i="5" s="1"/>
  <c r="M45" i="1"/>
  <c r="X26" i="14"/>
  <c r="Z13" i="14"/>
  <c r="F26" i="5"/>
  <c r="F45" i="5" s="1"/>
  <c r="H26" i="3"/>
  <c r="H45" i="3" s="1"/>
  <c r="AA44" i="21"/>
  <c r="J44" i="21"/>
  <c r="R44" i="21"/>
  <c r="X26" i="19"/>
  <c r="X45" i="19" s="1"/>
  <c r="AA44" i="19"/>
  <c r="J44" i="19"/>
  <c r="J45" i="19" s="1"/>
  <c r="R44" i="19"/>
  <c r="J26" i="18"/>
  <c r="J45" i="18" s="1"/>
  <c r="R26" i="18"/>
  <c r="R45" i="18" s="1"/>
  <c r="I26" i="18"/>
  <c r="Q26" i="18"/>
  <c r="AA44" i="8"/>
  <c r="AA45" i="8" s="1"/>
  <c r="F45" i="21"/>
  <c r="M45" i="21"/>
  <c r="T45" i="20"/>
  <c r="Q45" i="19"/>
  <c r="K44" i="19"/>
  <c r="Z37" i="14"/>
  <c r="X44" i="14"/>
  <c r="Z44" i="14" s="1"/>
  <c r="M26" i="13"/>
  <c r="M45" i="13" s="1"/>
  <c r="U26" i="13"/>
  <c r="U45" i="13" s="1"/>
  <c r="J26" i="3"/>
  <c r="Q45" i="1"/>
  <c r="Y45" i="1"/>
  <c r="X26" i="1"/>
  <c r="Z26" i="1" s="1"/>
  <c r="R44" i="1"/>
  <c r="AA45" i="19"/>
  <c r="D45" i="19"/>
  <c r="L45" i="19"/>
  <c r="Z37" i="16"/>
  <c r="X44" i="16"/>
  <c r="Z44" i="16" s="1"/>
  <c r="U45" i="15"/>
  <c r="Z37" i="11"/>
  <c r="X44" i="11"/>
  <c r="J26" i="6"/>
  <c r="J45" i="6" s="1"/>
  <c r="F45" i="4"/>
  <c r="N26" i="4"/>
  <c r="N45" i="4" s="1"/>
  <c r="V26" i="4"/>
  <c r="V45" i="4" s="1"/>
  <c r="X44" i="4"/>
  <c r="Z37" i="4"/>
  <c r="C44" i="2"/>
  <c r="C45" i="2" s="1"/>
  <c r="K44" i="2"/>
  <c r="K45" i="2" s="1"/>
  <c r="S44" i="2"/>
  <c r="S45" i="2" s="1"/>
  <c r="F44" i="20"/>
  <c r="N44" i="20"/>
  <c r="V44" i="20"/>
  <c r="F44" i="18"/>
  <c r="N44" i="18"/>
  <c r="V44" i="18"/>
  <c r="D26" i="16"/>
  <c r="D45" i="16" s="1"/>
  <c r="Z37" i="15"/>
  <c r="G45" i="7"/>
  <c r="J45" i="5"/>
  <c r="R45" i="5"/>
  <c r="G45" i="4"/>
  <c r="E45" i="3"/>
  <c r="E45" i="21"/>
  <c r="I45" i="19"/>
  <c r="L45" i="1"/>
  <c r="F44" i="19"/>
  <c r="F45" i="19" s="1"/>
  <c r="N44" i="19"/>
  <c r="V44" i="19"/>
  <c r="F45" i="18"/>
  <c r="N45" i="18"/>
  <c r="V45" i="18"/>
  <c r="E26" i="18"/>
  <c r="E45" i="18" s="1"/>
  <c r="M26" i="18"/>
  <c r="M45" i="18" s="1"/>
  <c r="U26" i="18"/>
  <c r="U45" i="18" s="1"/>
  <c r="Q45" i="17"/>
  <c r="T44" i="10"/>
  <c r="P45" i="8"/>
  <c r="K45" i="7"/>
  <c r="X44" i="7"/>
  <c r="Z37" i="7"/>
  <c r="H45" i="4"/>
  <c r="O44" i="1"/>
  <c r="I45" i="1"/>
  <c r="N45" i="21"/>
  <c r="U45" i="21"/>
  <c r="U45" i="20"/>
  <c r="R45" i="19"/>
  <c r="E26" i="1"/>
  <c r="E45" i="1" s="1"/>
  <c r="U26" i="1"/>
  <c r="U45" i="1" s="1"/>
  <c r="J26" i="20"/>
  <c r="J45" i="20" s="1"/>
  <c r="R26" i="20"/>
  <c r="I26" i="20"/>
  <c r="I45" i="20" s="1"/>
  <c r="Y26" i="20"/>
  <c r="Y45" i="20" s="1"/>
  <c r="E26" i="19"/>
  <c r="M26" i="19"/>
  <c r="U26" i="19"/>
  <c r="U45" i="19" s="1"/>
  <c r="Z44" i="18"/>
  <c r="C26" i="17"/>
  <c r="K26" i="17"/>
  <c r="S26" i="17"/>
  <c r="N45" i="14"/>
  <c r="V45" i="14"/>
  <c r="G45" i="8"/>
  <c r="O45" i="6"/>
  <c r="N45" i="3"/>
  <c r="AA44" i="3"/>
  <c r="Z44" i="2"/>
  <c r="G26" i="1"/>
  <c r="G45" i="1" s="1"/>
  <c r="O26" i="1"/>
  <c r="O45" i="1" s="1"/>
  <c r="W26" i="1"/>
  <c r="W45" i="1" s="1"/>
  <c r="C26" i="21"/>
  <c r="C45" i="21" s="1"/>
  <c r="K26" i="21"/>
  <c r="K45" i="21" s="1"/>
  <c r="S26" i="21"/>
  <c r="S45" i="21" s="1"/>
  <c r="AA26" i="21"/>
  <c r="C26" i="20"/>
  <c r="K26" i="20"/>
  <c r="S26" i="20"/>
  <c r="S45" i="20" s="1"/>
  <c r="AA26" i="20"/>
  <c r="G26" i="19"/>
  <c r="G45" i="19" s="1"/>
  <c r="O26" i="19"/>
  <c r="W26" i="19"/>
  <c r="Z50" i="19"/>
  <c r="Q45" i="15"/>
  <c r="Y45" i="15"/>
  <c r="Q26" i="10"/>
  <c r="Q45" i="10" s="1"/>
  <c r="R45" i="8"/>
  <c r="F26" i="7"/>
  <c r="N26" i="7"/>
  <c r="N45" i="7" s="1"/>
  <c r="N26" i="6"/>
  <c r="N45" i="6" s="1"/>
  <c r="V26" i="6"/>
  <c r="K45" i="5"/>
  <c r="R26" i="4"/>
  <c r="R45" i="4" s="1"/>
  <c r="Q45" i="2"/>
  <c r="F44" i="17"/>
  <c r="F45" i="17" s="1"/>
  <c r="N44" i="17"/>
  <c r="V44" i="17"/>
  <c r="F26" i="16"/>
  <c r="F45" i="16" s="1"/>
  <c r="N26" i="16"/>
  <c r="N45" i="16" s="1"/>
  <c r="V26" i="16"/>
  <c r="V45" i="16" s="1"/>
  <c r="E26" i="16"/>
  <c r="E45" i="16" s="1"/>
  <c r="W45" i="16"/>
  <c r="F26" i="15"/>
  <c r="N26" i="15"/>
  <c r="V26" i="15"/>
  <c r="C44" i="15"/>
  <c r="C45" i="15" s="1"/>
  <c r="K44" i="15"/>
  <c r="K45" i="15" s="1"/>
  <c r="S44" i="15"/>
  <c r="S45" i="15" s="1"/>
  <c r="F45" i="13"/>
  <c r="N45" i="13"/>
  <c r="V45" i="13"/>
  <c r="P26" i="12"/>
  <c r="P45" i="12" s="1"/>
  <c r="Z25" i="12"/>
  <c r="K45" i="12"/>
  <c r="J45" i="11"/>
  <c r="R45" i="11"/>
  <c r="AA45" i="11"/>
  <c r="Z50" i="11"/>
  <c r="Z13" i="10"/>
  <c r="Z37" i="9"/>
  <c r="C26" i="8"/>
  <c r="K26" i="8"/>
  <c r="S26" i="8"/>
  <c r="F44" i="8"/>
  <c r="N44" i="8"/>
  <c r="O45" i="7"/>
  <c r="E45" i="5"/>
  <c r="E44" i="5"/>
  <c r="M44" i="5"/>
  <c r="M45" i="5" s="1"/>
  <c r="U44" i="5"/>
  <c r="L44" i="5"/>
  <c r="T44" i="5"/>
  <c r="T45" i="5" s="1"/>
  <c r="K45" i="3"/>
  <c r="S45" i="3"/>
  <c r="AA26" i="3"/>
  <c r="AA45" i="3" s="1"/>
  <c r="C44" i="3"/>
  <c r="K44" i="3"/>
  <c r="S44" i="3"/>
  <c r="H26" i="13"/>
  <c r="H45" i="13" s="1"/>
  <c r="P26" i="13"/>
  <c r="P45" i="13" s="1"/>
  <c r="U44" i="12"/>
  <c r="U45" i="12" s="1"/>
  <c r="D45" i="11"/>
  <c r="L45" i="11"/>
  <c r="T45" i="11"/>
  <c r="R45" i="10"/>
  <c r="N26" i="9"/>
  <c r="N45" i="9" s="1"/>
  <c r="V26" i="9"/>
  <c r="Z44" i="9"/>
  <c r="E45" i="8"/>
  <c r="M45" i="8"/>
  <c r="U45" i="8"/>
  <c r="P44" i="6"/>
  <c r="O45" i="5"/>
  <c r="K45" i="4"/>
  <c r="AA26" i="4"/>
  <c r="U45" i="4"/>
  <c r="F26" i="2"/>
  <c r="F45" i="2" s="1"/>
  <c r="N26" i="2"/>
  <c r="N45" i="2" s="1"/>
  <c r="V26" i="2"/>
  <c r="V45" i="2" s="1"/>
  <c r="J44" i="18"/>
  <c r="R44" i="18"/>
  <c r="H26" i="15"/>
  <c r="P26" i="15"/>
  <c r="P45" i="15" s="1"/>
  <c r="X26" i="15"/>
  <c r="X45" i="15" s="1"/>
  <c r="Z45" i="15" s="1"/>
  <c r="I26" i="14"/>
  <c r="I45" i="14" s="1"/>
  <c r="Y26" i="14"/>
  <c r="Y45" i="14" s="1"/>
  <c r="Z13" i="13"/>
  <c r="F44" i="10"/>
  <c r="O45" i="9"/>
  <c r="C44" i="9"/>
  <c r="P44" i="8"/>
  <c r="Q45" i="6"/>
  <c r="F26" i="3"/>
  <c r="F45" i="3" s="1"/>
  <c r="V26" i="3"/>
  <c r="V45" i="3" s="1"/>
  <c r="G45" i="2"/>
  <c r="G44" i="2"/>
  <c r="W44" i="2"/>
  <c r="W45" i="2" s="1"/>
  <c r="AA44" i="17"/>
  <c r="J44" i="17"/>
  <c r="J45" i="17" s="1"/>
  <c r="R44" i="17"/>
  <c r="R45" i="17" s="1"/>
  <c r="J26" i="16"/>
  <c r="J45" i="16" s="1"/>
  <c r="R26" i="16"/>
  <c r="R45" i="16" s="1"/>
  <c r="I26" i="16"/>
  <c r="I45" i="16" s="1"/>
  <c r="Q26" i="16"/>
  <c r="Q45" i="16" s="1"/>
  <c r="J26" i="15"/>
  <c r="R26" i="15"/>
  <c r="G44" i="15"/>
  <c r="G45" i="15" s="1"/>
  <c r="C26" i="14"/>
  <c r="C45" i="14" s="1"/>
  <c r="K26" i="14"/>
  <c r="K45" i="14" s="1"/>
  <c r="S26" i="14"/>
  <c r="S45" i="14" s="1"/>
  <c r="AA26" i="14"/>
  <c r="AA45" i="14" s="1"/>
  <c r="J45" i="13"/>
  <c r="R45" i="13"/>
  <c r="K45" i="13"/>
  <c r="D45" i="10"/>
  <c r="Z50" i="10"/>
  <c r="Z13" i="9"/>
  <c r="Z25" i="9"/>
  <c r="T44" i="9"/>
  <c r="G26" i="8"/>
  <c r="O26" i="8"/>
  <c r="O45" i="8" s="1"/>
  <c r="W26" i="8"/>
  <c r="W45" i="8" s="1"/>
  <c r="F26" i="8"/>
  <c r="N26" i="8"/>
  <c r="V26" i="8"/>
  <c r="V45" i="8" s="1"/>
  <c r="C45" i="7"/>
  <c r="S45" i="7"/>
  <c r="AA44" i="7"/>
  <c r="I45" i="6"/>
  <c r="Y45" i="6"/>
  <c r="R45" i="6"/>
  <c r="AA44" i="6"/>
  <c r="AA44" i="4"/>
  <c r="AA45" i="4" s="1"/>
  <c r="G45" i="3"/>
  <c r="H44" i="3"/>
  <c r="O44" i="3"/>
  <c r="O45" i="3" s="1"/>
  <c r="W44" i="3"/>
  <c r="W45" i="3" s="1"/>
  <c r="P44" i="2"/>
  <c r="Z43" i="2"/>
  <c r="AA45" i="17"/>
  <c r="D45" i="17"/>
  <c r="L45" i="17"/>
  <c r="L26" i="16"/>
  <c r="L45" i="16" s="1"/>
  <c r="T26" i="16"/>
  <c r="T45" i="16" s="1"/>
  <c r="M44" i="16"/>
  <c r="D26" i="15"/>
  <c r="D45" i="15" s="1"/>
  <c r="L26" i="15"/>
  <c r="L45" i="15" s="1"/>
  <c r="T26" i="15"/>
  <c r="T45" i="15" s="1"/>
  <c r="I44" i="15"/>
  <c r="I45" i="15" s="1"/>
  <c r="Q44" i="15"/>
  <c r="Y44" i="15"/>
  <c r="E26" i="14"/>
  <c r="M26" i="14"/>
  <c r="M45" i="14" s="1"/>
  <c r="U26" i="14"/>
  <c r="E44" i="14"/>
  <c r="U44" i="14"/>
  <c r="D45" i="13"/>
  <c r="L45" i="13"/>
  <c r="T45" i="13"/>
  <c r="M44" i="13"/>
  <c r="H26" i="11"/>
  <c r="H45" i="11" s="1"/>
  <c r="P26" i="11"/>
  <c r="P45" i="11" s="1"/>
  <c r="Z25" i="11"/>
  <c r="U45" i="11"/>
  <c r="E44" i="11"/>
  <c r="F45" i="10"/>
  <c r="N45" i="10"/>
  <c r="V45" i="10"/>
  <c r="X26" i="10"/>
  <c r="J45" i="9"/>
  <c r="Q26" i="8"/>
  <c r="Q45" i="8" s="1"/>
  <c r="Y26" i="8"/>
  <c r="Y45" i="8" s="1"/>
  <c r="D44" i="8"/>
  <c r="L44" i="8"/>
  <c r="C44" i="8"/>
  <c r="S44" i="8"/>
  <c r="E44" i="7"/>
  <c r="E45" i="7" s="1"/>
  <c r="M44" i="7"/>
  <c r="M45" i="7" s="1"/>
  <c r="U44" i="7"/>
  <c r="L44" i="7"/>
  <c r="T44" i="7"/>
  <c r="K45" i="6"/>
  <c r="AA26" i="6"/>
  <c r="AA45" i="6" s="1"/>
  <c r="S45" i="5"/>
  <c r="E44" i="4"/>
  <c r="E45" i="4" s="1"/>
  <c r="M44" i="4"/>
  <c r="M45" i="4" s="1"/>
  <c r="U44" i="4"/>
  <c r="J44" i="3"/>
  <c r="AA26" i="2"/>
  <c r="AA45" i="2" s="1"/>
  <c r="J26" i="2"/>
  <c r="J45" i="2" s="1"/>
  <c r="R26" i="2"/>
  <c r="R45" i="2" s="1"/>
  <c r="Y26" i="19"/>
  <c r="Y45" i="19" s="1"/>
  <c r="Z45" i="19" s="1"/>
  <c r="Z25" i="19"/>
  <c r="Y26" i="12"/>
  <c r="Y45" i="12" s="1"/>
  <c r="Z13" i="12"/>
  <c r="R45" i="20"/>
  <c r="C45" i="19"/>
  <c r="K45" i="19"/>
  <c r="S45" i="19"/>
  <c r="G45" i="18"/>
  <c r="O45" i="18"/>
  <c r="W45" i="18"/>
  <c r="C45" i="17"/>
  <c r="K45" i="17"/>
  <c r="S45" i="17"/>
  <c r="J26" i="21"/>
  <c r="J45" i="21" s="1"/>
  <c r="R26" i="21"/>
  <c r="R45" i="21" s="1"/>
  <c r="C45" i="20"/>
  <c r="K45" i="20"/>
  <c r="J45" i="1"/>
  <c r="N45" i="19"/>
  <c r="V45" i="19"/>
  <c r="E45" i="19"/>
  <c r="M45" i="19"/>
  <c r="I45" i="18"/>
  <c r="Q45" i="18"/>
  <c r="Y26" i="18"/>
  <c r="Y45" i="18" s="1"/>
  <c r="Z45" i="18" s="1"/>
  <c r="Z25" i="18"/>
  <c r="N45" i="17"/>
  <c r="V45" i="17"/>
  <c r="E45" i="17"/>
  <c r="M45" i="17"/>
  <c r="Y26" i="17"/>
  <c r="Y45" i="17" s="1"/>
  <c r="Z45" i="17" s="1"/>
  <c r="Z25" i="17"/>
  <c r="R45" i="1"/>
  <c r="AA45" i="21"/>
  <c r="AA45" i="1"/>
  <c r="F26" i="20"/>
  <c r="N26" i="20"/>
  <c r="N45" i="20" s="1"/>
  <c r="V26" i="20"/>
  <c r="V45" i="20" s="1"/>
  <c r="X44" i="20"/>
  <c r="Z37" i="20"/>
  <c r="O45" i="19"/>
  <c r="W45" i="19"/>
  <c r="C45" i="18"/>
  <c r="K45" i="18"/>
  <c r="S45" i="18"/>
  <c r="AA45" i="18"/>
  <c r="G45" i="17"/>
  <c r="O45" i="17"/>
  <c r="W45" i="17"/>
  <c r="Z44" i="17"/>
  <c r="C45" i="16"/>
  <c r="K45" i="16"/>
  <c r="S45" i="16"/>
  <c r="AA45" i="16"/>
  <c r="Z37" i="10"/>
  <c r="X44" i="10"/>
  <c r="Z44" i="10" s="1"/>
  <c r="X44" i="21"/>
  <c r="Z37" i="21"/>
  <c r="H45" i="15"/>
  <c r="X45" i="12"/>
  <c r="Z45" i="12" s="1"/>
  <c r="F26" i="1"/>
  <c r="F45" i="1" s="1"/>
  <c r="N26" i="1"/>
  <c r="N45" i="1" s="1"/>
  <c r="V26" i="1"/>
  <c r="V45" i="1" s="1"/>
  <c r="X44" i="1"/>
  <c r="Z44" i="1" s="1"/>
  <c r="Z37" i="1"/>
  <c r="Z26" i="21"/>
  <c r="AA44" i="20"/>
  <c r="Z26" i="17"/>
  <c r="M26" i="16"/>
  <c r="M45" i="16" s="1"/>
  <c r="H45" i="16"/>
  <c r="P45" i="16"/>
  <c r="H45" i="14"/>
  <c r="W45" i="13"/>
  <c r="J45" i="12"/>
  <c r="R45" i="12"/>
  <c r="E45" i="11"/>
  <c r="M45" i="11"/>
  <c r="J45" i="15"/>
  <c r="R45" i="15"/>
  <c r="G45" i="13"/>
  <c r="X26" i="13"/>
  <c r="F45" i="11"/>
  <c r="N45" i="11"/>
  <c r="O45" i="11"/>
  <c r="H45" i="10"/>
  <c r="C45" i="8"/>
  <c r="Z25" i="15"/>
  <c r="Y26" i="13"/>
  <c r="Y45" i="13" s="1"/>
  <c r="G45" i="12"/>
  <c r="Z44" i="11"/>
  <c r="I45" i="10"/>
  <c r="V45" i="9"/>
  <c r="X45" i="16"/>
  <c r="Z45" i="16" s="1"/>
  <c r="Z26" i="16"/>
  <c r="P45" i="14"/>
  <c r="F45" i="12"/>
  <c r="N45" i="12"/>
  <c r="V45" i="12"/>
  <c r="I45" i="11"/>
  <c r="Q45" i="11"/>
  <c r="Y45" i="11"/>
  <c r="X26" i="11"/>
  <c r="Z26" i="10"/>
  <c r="F45" i="15"/>
  <c r="N45" i="15"/>
  <c r="V45" i="15"/>
  <c r="O44" i="15"/>
  <c r="O45" i="15" s="1"/>
  <c r="W44" i="15"/>
  <c r="W45" i="15" s="1"/>
  <c r="D26" i="14"/>
  <c r="D45" i="14" s="1"/>
  <c r="L26" i="14"/>
  <c r="L45" i="14" s="1"/>
  <c r="T26" i="14"/>
  <c r="T45" i="14" s="1"/>
  <c r="O45" i="13"/>
  <c r="Z13" i="11"/>
  <c r="W45" i="10"/>
  <c r="Y45" i="10"/>
  <c r="Z37" i="19"/>
  <c r="Z37" i="18"/>
  <c r="Z37" i="17"/>
  <c r="U26" i="16"/>
  <c r="U45" i="16" s="1"/>
  <c r="W45" i="12"/>
  <c r="P45" i="10"/>
  <c r="Z43" i="6"/>
  <c r="X44" i="6"/>
  <c r="Z44" i="6" s="1"/>
  <c r="W45" i="9"/>
  <c r="F45" i="7"/>
  <c r="Z37" i="6"/>
  <c r="Z37" i="13"/>
  <c r="Z37" i="12"/>
  <c r="U45" i="6"/>
  <c r="C45" i="3"/>
  <c r="C45" i="10"/>
  <c r="S45" i="10"/>
  <c r="AA45" i="10"/>
  <c r="J45" i="8"/>
  <c r="X26" i="8"/>
  <c r="H44" i="8"/>
  <c r="H45" i="8" s="1"/>
  <c r="V45" i="6"/>
  <c r="U45" i="5"/>
  <c r="L45" i="10"/>
  <c r="T45" i="10"/>
  <c r="X26" i="9"/>
  <c r="K45" i="8"/>
  <c r="S45" i="8"/>
  <c r="Z43" i="8"/>
  <c r="X44" i="8"/>
  <c r="Z44" i="8" s="1"/>
  <c r="U45" i="7"/>
  <c r="AA45" i="5"/>
  <c r="W45" i="4"/>
  <c r="J45" i="4"/>
  <c r="M45" i="3"/>
  <c r="U45" i="3"/>
  <c r="D45" i="2"/>
  <c r="L45" i="2"/>
  <c r="T45" i="2"/>
  <c r="E26" i="10"/>
  <c r="E45" i="10" s="1"/>
  <c r="M26" i="10"/>
  <c r="M45" i="10" s="1"/>
  <c r="C45" i="9"/>
  <c r="AA45" i="7"/>
  <c r="C45" i="5"/>
  <c r="D44" i="3"/>
  <c r="D45" i="3" s="1"/>
  <c r="L44" i="3"/>
  <c r="L45" i="3" s="1"/>
  <c r="T44" i="3"/>
  <c r="T45" i="3" s="1"/>
  <c r="P45" i="4"/>
  <c r="X26" i="4"/>
  <c r="Z13" i="4"/>
  <c r="D45" i="8"/>
  <c r="L45" i="8"/>
  <c r="T45" i="8"/>
  <c r="D45" i="7"/>
  <c r="L45" i="7"/>
  <c r="T45" i="7"/>
  <c r="H45" i="6"/>
  <c r="P45" i="6"/>
  <c r="X26" i="6"/>
  <c r="Z13" i="6"/>
  <c r="D45" i="5"/>
  <c r="L45" i="5"/>
  <c r="Z50" i="4"/>
  <c r="P45" i="3"/>
  <c r="X26" i="3"/>
  <c r="Z13" i="3"/>
  <c r="I44" i="7"/>
  <c r="I45" i="7" s="1"/>
  <c r="Q44" i="7"/>
  <c r="Q45" i="7" s="1"/>
  <c r="Y44" i="7"/>
  <c r="E44" i="6"/>
  <c r="E45" i="6" s="1"/>
  <c r="M44" i="6"/>
  <c r="M45" i="6" s="1"/>
  <c r="U44" i="6"/>
  <c r="I44" i="5"/>
  <c r="I45" i="5" s="1"/>
  <c r="Q44" i="5"/>
  <c r="Q45" i="5" s="1"/>
  <c r="Y44" i="5"/>
  <c r="Z44" i="5" s="1"/>
  <c r="I44" i="4"/>
  <c r="I45" i="4" s="1"/>
  <c r="Q44" i="4"/>
  <c r="Q45" i="4" s="1"/>
  <c r="Y44" i="4"/>
  <c r="Y45" i="4" s="1"/>
  <c r="Z50" i="3"/>
  <c r="H45" i="2"/>
  <c r="P45" i="2"/>
  <c r="X26" i="2"/>
  <c r="Z13" i="2"/>
  <c r="D26" i="9"/>
  <c r="D45" i="9" s="1"/>
  <c r="L26" i="9"/>
  <c r="L45" i="9" s="1"/>
  <c r="T26" i="9"/>
  <c r="I44" i="3"/>
  <c r="I45" i="3" s="1"/>
  <c r="Q44" i="3"/>
  <c r="Q45" i="3" s="1"/>
  <c r="Y44" i="3"/>
  <c r="Y45" i="3" s="1"/>
  <c r="Z43" i="3"/>
  <c r="X44" i="3"/>
  <c r="Z44" i="3" s="1"/>
  <c r="Z50" i="2"/>
  <c r="H45" i="7"/>
  <c r="P45" i="7"/>
  <c r="X26" i="7"/>
  <c r="Z13" i="7"/>
  <c r="D45" i="6"/>
  <c r="L45" i="6"/>
  <c r="T45" i="6"/>
  <c r="H45" i="5"/>
  <c r="P45" i="5"/>
  <c r="X26" i="5"/>
  <c r="Z13" i="5"/>
  <c r="D44" i="4"/>
  <c r="D45" i="4" s="1"/>
  <c r="L44" i="4"/>
  <c r="L45" i="4" s="1"/>
  <c r="T44" i="4"/>
  <c r="T45" i="4" s="1"/>
  <c r="X45" i="10" l="1"/>
  <c r="Z26" i="19"/>
  <c r="Z26" i="14"/>
  <c r="AA45" i="20"/>
  <c r="Z26" i="15"/>
  <c r="E45" i="14"/>
  <c r="F45" i="8"/>
  <c r="U45" i="14"/>
  <c r="X45" i="14"/>
  <c r="Z45" i="14" s="1"/>
  <c r="T45" i="9"/>
  <c r="Z44" i="7"/>
  <c r="F45" i="20"/>
  <c r="J45" i="3"/>
  <c r="N45" i="8"/>
  <c r="Z44" i="4"/>
  <c r="X45" i="5"/>
  <c r="Z26" i="5"/>
  <c r="Z45" i="10"/>
  <c r="X45" i="13"/>
  <c r="Z45" i="13" s="1"/>
  <c r="Z26" i="13"/>
  <c r="X45" i="4"/>
  <c r="Z45" i="4" s="1"/>
  <c r="Z26" i="4"/>
  <c r="Y45" i="5"/>
  <c r="X45" i="11"/>
  <c r="Z45" i="11" s="1"/>
  <c r="Z26" i="11"/>
  <c r="Z26" i="12"/>
  <c r="X45" i="1"/>
  <c r="Z45" i="1" s="1"/>
  <c r="X45" i="9"/>
  <c r="Z45" i="9" s="1"/>
  <c r="Z26" i="9"/>
  <c r="Z44" i="20"/>
  <c r="X45" i="20"/>
  <c r="Z45" i="20" s="1"/>
  <c r="X45" i="2"/>
  <c r="Z45" i="2" s="1"/>
  <c r="Z26" i="2"/>
  <c r="X45" i="8"/>
  <c r="Z45" i="8" s="1"/>
  <c r="Z26" i="8"/>
  <c r="X45" i="6"/>
  <c r="Z45" i="6" s="1"/>
  <c r="Z26" i="6"/>
  <c r="Y45" i="7"/>
  <c r="Z26" i="18"/>
  <c r="X45" i="3"/>
  <c r="Z45" i="3" s="1"/>
  <c r="Z26" i="3"/>
  <c r="X45" i="7"/>
  <c r="Z26" i="7"/>
  <c r="Z44" i="21"/>
  <c r="X45" i="21"/>
  <c r="Z45" i="21" s="1"/>
  <c r="Z45" i="7" l="1"/>
  <c r="Z45" i="5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<sst xmlns="http://schemas.openxmlformats.org/spreadsheetml/2006/main" count="2730" uniqueCount="100">
  <si>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</si>
  <si>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</si>
  <si>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</si>
  <si>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</si>
  <si>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</si>
  <si>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</si>
  <si>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</si>
  <si>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</si>
  <si>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</si>
  <si>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</si>
  <si>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</si>
  <si>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</si>
  <si>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</si>
  <si>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</si>
  <si>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</si>
  <si>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</si>
  <si>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</si>
  <si>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</si>
  <si>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</si>
  <si>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</si>
  <si>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</si>
  <si>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</si>
  <si>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</si>
  <si>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</si>
  <si>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</si>
  <si>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</si>
  <si>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</si>
  <si>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</si>
  <si>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</si>
  <si>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</si>
  <si>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</si>
  <si>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</si>
  <si>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</si>
  <si>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</si>
  <si>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</si>
  <si>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</si>
  <si>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</si>
  <si>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</si>
  <si>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</si>
  <si>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</si>
  <si>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</si>
  <si>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</si>
  <si>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</si>
  <si>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</si>
  <si>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</si>
  <si>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</si>
  <si>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</si>
  <si>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</si>
  <si>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</si>
  <si>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</si>
  <si>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</si>
  <si>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</si>
  <si>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</si>
  <si>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</si>
  <si>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</si>
  <si>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</si>
  <si>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</si>
  <si>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</si>
  <si>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</si>
  <si>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</si>
  <si>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</si>
  <si>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</si>
  <si>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</si>
  <si>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</si>
  <si>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</si>
  <si>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</si>
  <si>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</si>
  <si>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</si>
  <si>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</si>
  <si>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</si>
  <si>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</si>
  <si>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</si>
  <si>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</si>
  <si>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</si>
  <si>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</si>
  <si>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</si>
  <si>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2nd Quarter ended 31 December 2023 (Figures Finalised as at 2024/01/26)</t>
  </si>
  <si>
    <t>Mpumalanga: Mkhondo (MP303) - Table C6 Quarterly Budget Statement - Financial Position ( Waste management                                   ) for 2nd Quarter ended 31 December 2023 (Figures Finalised as at 2024/01/26)</t>
  </si>
  <si>
    <t>Mpumalanga: Pixley Ka Seme (MP) (MP304) - Table C6 Quarterly Budget Statement - Financial Position ( Waste management                                   ) for 2nd Quarter ended 31 December 2023 (Figures Finalised as at 2024/01/26)</t>
  </si>
  <si>
    <t>Mpumalanga: Lekwa (MP305) - Table C6 Quarterly Budget Statement - Financial Position ( Waste management                                   ) for 2nd Quarter ended 31 December 2023 (Figures Finalised as at 2024/01/26)</t>
  </si>
  <si>
    <t>Mpumalanga: Dipaleseng (MP306) - Table C6 Quarterly Budget Statement - Financial Position ( Waste management                                   ) for 2nd Quarter ended 31 December 2023 (Figures Finalised as at 2024/01/26)</t>
  </si>
  <si>
    <t>Mpumalanga: Govan Mbeki (MP307) - Table C6 Quarterly Budget Statement - Financial Position ( Waste management                                   ) for 2nd Quarter ended 31 December 2023 (Figures Finalised as at 2024/01/26)</t>
  </si>
  <si>
    <t>Mpumalanga: Gert Sibande (DC30) - Table C6 Quarterly Budget Statement - Financial Position ( Waste management                                   ) for 2nd Quarter ended 31 December 2023 (Figures Finalised as at 2024/01/26)</t>
  </si>
  <si>
    <t>Mpumalanga: Victor Khanye (MP311) - Table C6 Quarterly Budget Statement - Financial Position ( Waste management                                   ) for 2nd Quarter ended 31 December 2023 (Figures Finalised as at 2024/01/26)</t>
  </si>
  <si>
    <t>Mpumalanga: Emalahleni (MP) (MP312) - Table C6 Quarterly Budget Statement - Financial Position ( Waste management                                   ) for 2nd Quarter ended 31 December 2023 (Figures Finalised as at 2024/01/26)</t>
  </si>
  <si>
    <t>Mpumalanga: Steve Tshwete (MP313) - Table C6 Quarterly Budget Statement - Financial Position ( Waste management                                   ) for 2nd Quarter ended 31 December 2023 (Figures Finalised as at 2024/01/26)</t>
  </si>
  <si>
    <t>Mpumalanga: Emakhazeni (MP314) - Table C6 Quarterly Budget Statement - Financial Position ( Waste management                                   ) for 2nd Quarter ended 31 December 2023 (Figures Finalised as at 2024/01/26)</t>
  </si>
  <si>
    <t>Mpumalanga: Thembisile Hani (MP315) - Table C6 Quarterly Budget Statement - Financial Position ( Waste management                                   ) for 2nd Quarter ended 31 December 2023 (Figures Finalised as at 2024/01/26)</t>
  </si>
  <si>
    <t>Mpumalanga: Dr J.S. Moroka (MP316) - Table C6 Quarterly Budget Statement - Financial Position ( Waste management                                   ) for 2nd Quarter ended 31 December 2023 (Figures Finalised as at 2024/01/26)</t>
  </si>
  <si>
    <t>Mpumalanga: Nkangala (DC31) - Table C6 Quarterly Budget Statement - Financial Position ( Waste management                                   ) for 2nd Quarter ended 31 December 2023 (Figures Finalised as at 2024/01/26)</t>
  </si>
  <si>
    <t>Mpumalanga: Thaba Chweu (MP321) - Table C6 Quarterly Budget Statement - Financial Position ( Waste management                                   ) for 2nd Quarter ended 31 December 2023 (Figures Finalised as at 2024/01/26)</t>
  </si>
  <si>
    <t>Mpumalanga: Nkomazi (MP324) - Table C6 Quarterly Budget Statement - Financial Position ( Waste management                                   ) for 2nd Quarter ended 31 December 2023 (Figures Finalised as at 2024/01/26)</t>
  </si>
  <si>
    <t>Mpumalanga: Bushbuckridge (MP325) - Table C6 Quarterly Budget Statement - Financial Position ( Waste management                                   ) for 2nd Quarter ended 31 December 2023 (Figures Finalised as at 2024/01/26)</t>
  </si>
  <si>
    <t>Mpumalanga: City of Mbombela (MP326) - Table C6 Quarterly Budget Statement - Financial Position ( Waste management                                   ) for 2nd Quarter ended 31 December 2023 (Figures Finalised as at 2024/01/26)</t>
  </si>
  <si>
    <t>Mpumalanga: Ehlanzeni (DC32)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</si>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</sst>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630385521</v>
      </c>
      <c r="D6" s="18"/>
      <c r="E6" s="19">
        <v>403853500</v>
      </c>
      <c r="F6" s="20">
        <v>403853500</v>
      </c>
      <c r="G6" s="20">
        <v>673369027</v>
      </c>
      <c r="H6" s="20">
        <v>9453575</v>
      </c>
      <c r="I6" s="20">
        <v>-4950644</v>
      </c>
      <c r="J6" s="20">
        <v>677871958</v>
      </c>
      <c r="K6" s="20">
        <v>6312254</v>
      </c>
      <c r="L6" s="20">
        <v>6211627</v>
      </c>
      <c r="M6" s="20">
        <v>26424846</v>
      </c>
      <c r="N6" s="20">
        <v>38948727</v>
      </c>
      <c r="O6" s="20"/>
      <c r="P6" s="20"/>
      <c r="Q6" s="20"/>
      <c r="R6" s="20"/>
      <c r="S6" s="20"/>
      <c r="T6" s="20"/>
      <c r="U6" s="20"/>
      <c r="V6" s="20"/>
      <c r="W6" s="20">
        <v>716820685</v>
      </c>
      <c r="X6" s="20">
        <v>265269174</v>
      </c>
      <c r="Y6" s="20">
        <v>451551511</v>
      </c>
      <c r="Z6" s="21">
        <v>170.22389152536812</v>
      </c>
      <c r="AA6" s="22">
        <v>403853500</v>
      </c>
    </row>
    <row r="7" spans="1:27" ht="13.5" x14ac:dyDescent="0.25">
      <c r="A7" s="23" t="s">
        <v>35</v>
      </c>
      <c r="B7" s="17" t="s">
        <v>32</v>
      </c>
      <c r="C7" s="18">
        <v>985524131</v>
      </c>
      <c r="D7" s="18"/>
      <c r="E7" s="19">
        <v>533473690</v>
      </c>
      <c r="F7" s="20">
        <v>533473690</v>
      </c>
      <c r="G7" s="20">
        <v>832883728</v>
      </c>
      <c r="H7" s="20">
        <v>2496447</v>
      </c>
      <c r="I7" s="20">
        <v>37011170</v>
      </c>
      <c r="J7" s="20">
        <v>872391345</v>
      </c>
      <c r="K7" s="20">
        <v>28573178</v>
      </c>
      <c r="L7" s="20">
        <v>24237062</v>
      </c>
      <c r="M7" s="20">
        <v>21477218</v>
      </c>
      <c r="N7" s="20">
        <v>74287458</v>
      </c>
      <c r="O7" s="20"/>
      <c r="P7" s="20"/>
      <c r="Q7" s="20"/>
      <c r="R7" s="20"/>
      <c r="S7" s="20"/>
      <c r="T7" s="20"/>
      <c r="U7" s="20"/>
      <c r="V7" s="20"/>
      <c r="W7" s="20">
        <v>946678803</v>
      </c>
      <c r="X7" s="20">
        <v>438865719</v>
      </c>
      <c r="Y7" s="20">
        <v>507813084</v>
      </c>
      <c r="Z7" s="21">
        <v>115.71035558601012</v>
      </c>
      <c r="AA7" s="22">
        <v>533473690</v>
      </c>
    </row>
    <row r="8" spans="1:27" ht="13.5" x14ac:dyDescent="0.25">
      <c r="A8" s="23" t="s">
        <v>36</v>
      </c>
      <c r="B8" s="17" t="s">
        <v>32</v>
      </c>
      <c r="C8" s="18">
        <v>25806943</v>
      </c>
      <c r="D8" s="18"/>
      <c r="E8" s="19">
        <v>52405087</v>
      </c>
      <c r="F8" s="20">
        <v>52405087</v>
      </c>
      <c r="G8" s="20">
        <v>37233459</v>
      </c>
      <c r="H8" s="20">
        <v>586245</v>
      </c>
      <c r="I8" s="20">
        <v>2717082</v>
      </c>
      <c r="J8" s="20">
        <v>40536786</v>
      </c>
      <c r="K8" s="20">
        <v>-53458</v>
      </c>
      <c r="L8" s="20">
        <v>-72550</v>
      </c>
      <c r="M8" s="20">
        <v>-22040</v>
      </c>
      <c r="N8" s="20">
        <v>-148048</v>
      </c>
      <c r="O8" s="20"/>
      <c r="P8" s="20"/>
      <c r="Q8" s="20"/>
      <c r="R8" s="20"/>
      <c r="S8" s="20"/>
      <c r="T8" s="20"/>
      <c r="U8" s="20"/>
      <c r="V8" s="20"/>
      <c r="W8" s="20">
        <v>40388738</v>
      </c>
      <c r="X8" s="20">
        <v>26202552</v>
      </c>
      <c r="Y8" s="20">
        <v>14186186</v>
      </c>
      <c r="Z8" s="21">
        <v>54.140474561409135</v>
      </c>
      <c r="AA8" s="22">
        <v>52405087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-71174188</v>
      </c>
      <c r="D10" s="18"/>
      <c r="E10" s="19">
        <v>-39329859</v>
      </c>
      <c r="F10" s="20">
        <v>-39329859</v>
      </c>
      <c r="G10" s="20">
        <v>-67614903</v>
      </c>
      <c r="H10" s="20">
        <v>-621778</v>
      </c>
      <c r="I10" s="20">
        <v>478838</v>
      </c>
      <c r="J10" s="20">
        <v>-67757843</v>
      </c>
      <c r="K10" s="20">
        <v>1996531</v>
      </c>
      <c r="L10" s="20">
        <v>1264160</v>
      </c>
      <c r="M10" s="20">
        <v>-211149</v>
      </c>
      <c r="N10" s="20">
        <v>3049542</v>
      </c>
      <c r="O10" s="20"/>
      <c r="P10" s="20"/>
      <c r="Q10" s="20"/>
      <c r="R10" s="20"/>
      <c r="S10" s="20"/>
      <c r="T10" s="20"/>
      <c r="U10" s="20"/>
      <c r="V10" s="20"/>
      <c r="W10" s="20">
        <v>-64708301</v>
      </c>
      <c r="X10" s="20">
        <v>-37209304</v>
      </c>
      <c r="Y10" s="20">
        <v>-27498997</v>
      </c>
      <c r="Z10" s="21">
        <v>73.903551111840201</v>
      </c>
      <c r="AA10" s="22">
        <v>-39329859</v>
      </c>
    </row>
    <row r="11" spans="1:27" ht="13.5" x14ac:dyDescent="0.25">
      <c r="A11" s="23" t="s">
        <v>39</v>
      </c>
      <c r="B11" s="17" t="s">
        <v>32</v>
      </c>
      <c r="C11" s="18">
        <v>34209543</v>
      </c>
      <c r="D11" s="18"/>
      <c r="E11" s="19">
        <v>537661723</v>
      </c>
      <c r="F11" s="20">
        <v>537661723</v>
      </c>
      <c r="G11" s="24">
        <v>43146608</v>
      </c>
      <c r="H11" s="24">
        <v>-10918144</v>
      </c>
      <c r="I11" s="24">
        <v>1983323</v>
      </c>
      <c r="J11" s="20">
        <v>34211787</v>
      </c>
      <c r="K11" s="24">
        <v>24937</v>
      </c>
      <c r="L11" s="24">
        <v>909104</v>
      </c>
      <c r="M11" s="20">
        <v>3397316</v>
      </c>
      <c r="N11" s="24">
        <v>4331357</v>
      </c>
      <c r="O11" s="24"/>
      <c r="P11" s="24"/>
      <c r="Q11" s="20"/>
      <c r="R11" s="24"/>
      <c r="S11" s="24"/>
      <c r="T11" s="20"/>
      <c r="U11" s="24"/>
      <c r="V11" s="24"/>
      <c r="W11" s="24">
        <v>38543144</v>
      </c>
      <c r="X11" s="20">
        <v>536469192</v>
      </c>
      <c r="Y11" s="24">
        <v>-497926048</v>
      </c>
      <c r="Z11" s="25">
        <v>-92.815404020441875</v>
      </c>
      <c r="AA11" s="26">
        <v>537661723</v>
      </c>
    </row>
    <row r="12" spans="1:27" ht="13.5" x14ac:dyDescent="0.25">
      <c r="A12" s="23" t="s">
        <v>40</v>
      </c>
      <c r="B12" s="17" t="s">
        <v>32</v>
      </c>
      <c r="C12" s="18">
        <v>38275129</v>
      </c>
      <c r="D12" s="18"/>
      <c r="E12" s="19">
        <v>11081717</v>
      </c>
      <c r="F12" s="20">
        <v>11081717</v>
      </c>
      <c r="G12" s="20">
        <v>38288304</v>
      </c>
      <c r="H12" s="20"/>
      <c r="I12" s="20"/>
      <c r="J12" s="20">
        <v>38288304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38288304</v>
      </c>
      <c r="X12" s="20">
        <v>5325454</v>
      </c>
      <c r="Y12" s="20">
        <v>32962850</v>
      </c>
      <c r="Z12" s="21">
        <v>618.96788517936682</v>
      </c>
      <c r="AA12" s="22">
        <v>11081717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1643027079</v>
      </c>
      <c r="D13" s="29">
        <f>SUM(D6:D12)</f>
        <v>0</v>
      </c>
      <c r="E13" s="30">
        <f t="shared" si="0"/>
        <v>1499145858</v>
      </c>
      <c r="F13" s="31">
        <f t="shared" si="0"/>
        <v>1499145858</v>
      </c>
      <c r="G13" s="31">
        <f t="shared" si="0"/>
        <v>1557306223</v>
      </c>
      <c r="H13" s="31">
        <f t="shared" si="0"/>
        <v>996345</v>
      </c>
      <c r="I13" s="31">
        <f t="shared" si="0"/>
        <v>37239769</v>
      </c>
      <c r="J13" s="31">
        <f t="shared" si="0"/>
        <v>1595542337</v>
      </c>
      <c r="K13" s="31">
        <f t="shared" si="0"/>
        <v>36853442</v>
      </c>
      <c r="L13" s="31">
        <f t="shared" si="0"/>
        <v>32549403</v>
      </c>
      <c r="M13" s="31">
        <f t="shared" si="0"/>
        <v>51066191</v>
      </c>
      <c r="N13" s="31">
        <f t="shared" si="0"/>
        <v>120469036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1716011373</v>
      </c>
      <c r="X13" s="31">
        <f t="shared" si="0"/>
        <v>1234922787</v>
      </c>
      <c r="Y13" s="31">
        <f t="shared" si="0"/>
        <v>481088586</v>
      </c>
      <c r="Z13" s="32">
        <f>+IF(X13&lt;&gt;0,+(Y13/X13)*100,0)</f>
        <v>38.956976991955045</v>
      </c>
      <c r="AA13" s="33">
        <f>SUM(AA6:AA12)</f>
        <v>1499145858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184081126</v>
      </c>
      <c r="D17" s="18"/>
      <c r="E17" s="19">
        <v>6548451676</v>
      </c>
      <c r="F17" s="20">
        <v>6548777576</v>
      </c>
      <c r="G17" s="24">
        <v>75281514</v>
      </c>
      <c r="H17" s="24">
        <v>20977716</v>
      </c>
      <c r="I17" s="24">
        <v>29181792</v>
      </c>
      <c r="J17" s="20">
        <v>125441022</v>
      </c>
      <c r="K17" s="24">
        <v>2584198</v>
      </c>
      <c r="L17" s="24">
        <v>-44022195</v>
      </c>
      <c r="M17" s="20">
        <v>11434956</v>
      </c>
      <c r="N17" s="24">
        <v>-30003041</v>
      </c>
      <c r="O17" s="24"/>
      <c r="P17" s="24"/>
      <c r="Q17" s="20"/>
      <c r="R17" s="24"/>
      <c r="S17" s="24"/>
      <c r="T17" s="20"/>
      <c r="U17" s="24"/>
      <c r="V17" s="24"/>
      <c r="W17" s="24">
        <v>95437981</v>
      </c>
      <c r="X17" s="20">
        <v>6267809088</v>
      </c>
      <c r="Y17" s="24">
        <v>-6172371107</v>
      </c>
      <c r="Z17" s="25">
        <v>-98.477331079168948</v>
      </c>
      <c r="AA17" s="26">
        <v>6548777576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/>
      <c r="P21" s="20"/>
      <c r="Q21" s="20"/>
      <c r="R21" s="20"/>
      <c r="S21" s="20"/>
      <c r="T21" s="20"/>
      <c r="U21" s="20"/>
      <c r="V21" s="20"/>
      <c r="W21" s="20">
        <v>16053</v>
      </c>
      <c r="X21" s="20">
        <v>15636</v>
      </c>
      <c r="Y21" s="20">
        <v>417</v>
      </c>
      <c r="Z21" s="21">
        <v>2.6669224865694554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184097248</v>
      </c>
      <c r="D25" s="29">
        <f t="shared" ref="D25:Y25" si="1">SUM(D15:D24)</f>
        <v>0</v>
      </c>
      <c r="E25" s="35">
        <f t="shared" si="1"/>
        <v>6548467937</v>
      </c>
      <c r="F25" s="36">
        <f t="shared" si="1"/>
        <v>6548808837</v>
      </c>
      <c r="G25" s="36">
        <f t="shared" si="1"/>
        <v>75281514</v>
      </c>
      <c r="H25" s="36">
        <f t="shared" si="1"/>
        <v>20977716</v>
      </c>
      <c r="I25" s="36">
        <f t="shared" si="1"/>
        <v>29197914</v>
      </c>
      <c r="J25" s="36">
        <f t="shared" si="1"/>
        <v>125457144</v>
      </c>
      <c r="K25" s="36">
        <f t="shared" si="1"/>
        <v>2584152</v>
      </c>
      <c r="L25" s="36">
        <f t="shared" si="1"/>
        <v>-44022195</v>
      </c>
      <c r="M25" s="36">
        <f t="shared" si="1"/>
        <v>11434933</v>
      </c>
      <c r="N25" s="36">
        <f t="shared" si="1"/>
        <v>-30003110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95454034</v>
      </c>
      <c r="X25" s="36">
        <f t="shared" si="1"/>
        <v>6267824724</v>
      </c>
      <c r="Y25" s="36">
        <f t="shared" si="1"/>
        <v>-6172370690</v>
      </c>
      <c r="Z25" s="37">
        <f>+IF(X25&lt;&gt;0,+(Y25/X25)*100,0)</f>
        <v>-98.477078760123931</v>
      </c>
      <c r="AA25" s="38">
        <f>SUM(AA15:AA24)</f>
        <v>6548808837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1827124327</v>
      </c>
      <c r="D26" s="29">
        <f>+D13+D25</f>
        <v>0</v>
      </c>
      <c r="E26" s="30">
        <f t="shared" si="2"/>
        <v>8047613795</v>
      </c>
      <c r="F26" s="31">
        <f t="shared" si="2"/>
        <v>8047954695</v>
      </c>
      <c r="G26" s="31">
        <f t="shared" si="2"/>
        <v>1632587737</v>
      </c>
      <c r="H26" s="31">
        <f t="shared" si="2"/>
        <v>21974061</v>
      </c>
      <c r="I26" s="31">
        <f t="shared" si="2"/>
        <v>66437683</v>
      </c>
      <c r="J26" s="31">
        <f t="shared" si="2"/>
        <v>1720999481</v>
      </c>
      <c r="K26" s="31">
        <f t="shared" si="2"/>
        <v>39437594</v>
      </c>
      <c r="L26" s="31">
        <f t="shared" si="2"/>
        <v>-11472792</v>
      </c>
      <c r="M26" s="31">
        <f t="shared" si="2"/>
        <v>62501124</v>
      </c>
      <c r="N26" s="31">
        <f t="shared" si="2"/>
        <v>90465926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1811465407</v>
      </c>
      <c r="X26" s="31">
        <f t="shared" si="2"/>
        <v>7502747511</v>
      </c>
      <c r="Y26" s="31">
        <f t="shared" si="2"/>
        <v>-5691282104</v>
      </c>
      <c r="Z26" s="32">
        <f>+IF(X26&lt;&gt;0,+(Y26/X26)*100,0)</f>
        <v>-75.855972704077317</v>
      </c>
      <c r="AA26" s="33">
        <f>+AA13+AA25</f>
        <v>8047954695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-1075803</v>
      </c>
      <c r="D31" s="18"/>
      <c r="E31" s="19">
        <v>2086687</v>
      </c>
      <c r="F31" s="20">
        <v>2086687</v>
      </c>
      <c r="G31" s="20">
        <v>-1047923</v>
      </c>
      <c r="H31" s="20">
        <v>-12916</v>
      </c>
      <c r="I31" s="20">
        <v>-19539</v>
      </c>
      <c r="J31" s="20">
        <v>-1080378</v>
      </c>
      <c r="K31" s="20">
        <v>-22575</v>
      </c>
      <c r="L31" s="20">
        <v>-115378</v>
      </c>
      <c r="M31" s="20">
        <v>-14553</v>
      </c>
      <c r="N31" s="20">
        <v>-152506</v>
      </c>
      <c r="O31" s="20"/>
      <c r="P31" s="20"/>
      <c r="Q31" s="20"/>
      <c r="R31" s="20"/>
      <c r="S31" s="20"/>
      <c r="T31" s="20"/>
      <c r="U31" s="20"/>
      <c r="V31" s="20"/>
      <c r="W31" s="20">
        <v>-1232884</v>
      </c>
      <c r="X31" s="20">
        <v>2086687</v>
      </c>
      <c r="Y31" s="20">
        <v>-3319571</v>
      </c>
      <c r="Z31" s="21">
        <v>-159.08332203152654</v>
      </c>
      <c r="AA31" s="22">
        <v>2086687</v>
      </c>
    </row>
    <row r="32" spans="1:27" ht="13.5" x14ac:dyDescent="0.25">
      <c r="A32" s="23" t="s">
        <v>59</v>
      </c>
      <c r="B32" s="17" t="s">
        <v>32</v>
      </c>
      <c r="C32" s="18">
        <v>-259618808</v>
      </c>
      <c r="D32" s="18"/>
      <c r="E32" s="19">
        <v>581380713</v>
      </c>
      <c r="F32" s="20">
        <v>581722613</v>
      </c>
      <c r="G32" s="20">
        <v>-334040782</v>
      </c>
      <c r="H32" s="20">
        <v>16175558</v>
      </c>
      <c r="I32" s="20">
        <v>-9603080</v>
      </c>
      <c r="J32" s="20">
        <v>-327468304</v>
      </c>
      <c r="K32" s="20">
        <v>-2773712</v>
      </c>
      <c r="L32" s="20">
        <v>-9862083</v>
      </c>
      <c r="M32" s="20">
        <v>-11323762</v>
      </c>
      <c r="N32" s="20">
        <v>-23959557</v>
      </c>
      <c r="O32" s="20"/>
      <c r="P32" s="20"/>
      <c r="Q32" s="20"/>
      <c r="R32" s="20"/>
      <c r="S32" s="20"/>
      <c r="T32" s="20"/>
      <c r="U32" s="20"/>
      <c r="V32" s="20"/>
      <c r="W32" s="20">
        <v>-351427861</v>
      </c>
      <c r="X32" s="20">
        <v>421282151</v>
      </c>
      <c r="Y32" s="20">
        <v>-772710012</v>
      </c>
      <c r="Z32" s="21">
        <v>-183.41864476475291</v>
      </c>
      <c r="AA32" s="22">
        <v>581722613</v>
      </c>
    </row>
    <row r="33" spans="1:27" ht="13.5" x14ac:dyDescent="0.25">
      <c r="A33" s="23" t="s">
        <v>60</v>
      </c>
      <c r="B33" s="17" t="s">
        <v>32</v>
      </c>
      <c r="C33" s="18">
        <v>-23348155</v>
      </c>
      <c r="D33" s="18"/>
      <c r="E33" s="19">
        <v>1</v>
      </c>
      <c r="F33" s="20">
        <v>1</v>
      </c>
      <c r="G33" s="20">
        <v>-25071551</v>
      </c>
      <c r="H33" s="20">
        <v>3632396</v>
      </c>
      <c r="I33" s="20">
        <v>-2079799</v>
      </c>
      <c r="J33" s="20">
        <v>-23518954</v>
      </c>
      <c r="K33" s="20">
        <v>756626</v>
      </c>
      <c r="L33" s="20">
        <v>2576221</v>
      </c>
      <c r="M33" s="20">
        <v>1379184</v>
      </c>
      <c r="N33" s="20">
        <v>4712031</v>
      </c>
      <c r="O33" s="20"/>
      <c r="P33" s="20"/>
      <c r="Q33" s="20"/>
      <c r="R33" s="20"/>
      <c r="S33" s="20"/>
      <c r="T33" s="20"/>
      <c r="U33" s="20"/>
      <c r="V33" s="20"/>
      <c r="W33" s="20">
        <v>-18806923</v>
      </c>
      <c r="X33" s="20">
        <v>3432446</v>
      </c>
      <c r="Y33" s="20">
        <v>-22239369</v>
      </c>
      <c r="Z33" s="21">
        <v>-647.91606335540314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>
        <v>134206514</v>
      </c>
      <c r="D34" s="18"/>
      <c r="E34" s="19">
        <v>39461784</v>
      </c>
      <c r="F34" s="20">
        <v>39461784</v>
      </c>
      <c r="G34" s="20">
        <v>119480720</v>
      </c>
      <c r="H34" s="20">
        <v>14941759</v>
      </c>
      <c r="I34" s="20">
        <v>-28819</v>
      </c>
      <c r="J34" s="20">
        <v>134393660</v>
      </c>
      <c r="K34" s="20">
        <v>-28819</v>
      </c>
      <c r="L34" s="20"/>
      <c r="M34" s="20"/>
      <c r="N34" s="20">
        <v>-28819</v>
      </c>
      <c r="O34" s="20"/>
      <c r="P34" s="20"/>
      <c r="Q34" s="20"/>
      <c r="R34" s="20"/>
      <c r="S34" s="20"/>
      <c r="T34" s="20"/>
      <c r="U34" s="20"/>
      <c r="V34" s="20"/>
      <c r="W34" s="20">
        <v>134364841</v>
      </c>
      <c r="X34" s="20">
        <v>39461784</v>
      </c>
      <c r="Y34" s="20">
        <v>94903057</v>
      </c>
      <c r="Z34" s="21">
        <v>240.49357981382698</v>
      </c>
      <c r="AA34" s="22">
        <v>39461784</v>
      </c>
    </row>
    <row r="35" spans="1:27" ht="13.5" x14ac:dyDescent="0.25">
      <c r="A35" s="23" t="s">
        <v>39</v>
      </c>
      <c r="B35" s="17" t="s">
        <v>32</v>
      </c>
      <c r="C35" s="18">
        <v>251151644</v>
      </c>
      <c r="D35" s="18"/>
      <c r="E35" s="19">
        <v>96980434</v>
      </c>
      <c r="F35" s="20">
        <v>96980434</v>
      </c>
      <c r="G35" s="20">
        <v>260519992</v>
      </c>
      <c r="H35" s="20">
        <v>2975668</v>
      </c>
      <c r="I35" s="20">
        <v>7696286</v>
      </c>
      <c r="J35" s="20">
        <v>271191946</v>
      </c>
      <c r="K35" s="20">
        <v>3234870</v>
      </c>
      <c r="L35" s="20">
        <v>2672940</v>
      </c>
      <c r="M35" s="20">
        <v>8725618</v>
      </c>
      <c r="N35" s="20">
        <v>14633428</v>
      </c>
      <c r="O35" s="20"/>
      <c r="P35" s="20"/>
      <c r="Q35" s="20"/>
      <c r="R35" s="20"/>
      <c r="S35" s="20"/>
      <c r="T35" s="20"/>
      <c r="U35" s="20"/>
      <c r="V35" s="20"/>
      <c r="W35" s="20">
        <v>285825374</v>
      </c>
      <c r="X35" s="20">
        <v>65212406</v>
      </c>
      <c r="Y35" s="20">
        <v>220612968</v>
      </c>
      <c r="Z35" s="21">
        <v>338.29907763255966</v>
      </c>
      <c r="AA35" s="22">
        <v>96980434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101239900</v>
      </c>
      <c r="D37" s="29">
        <f t="shared" ref="D37:Y37" si="3">SUM(D29:D36)</f>
        <v>0</v>
      </c>
      <c r="E37" s="30">
        <f t="shared" si="3"/>
        <v>719909619</v>
      </c>
      <c r="F37" s="31">
        <f t="shared" si="3"/>
        <v>720251519</v>
      </c>
      <c r="G37" s="31">
        <f t="shared" si="3"/>
        <v>19764964</v>
      </c>
      <c r="H37" s="31">
        <f t="shared" si="3"/>
        <v>37712465</v>
      </c>
      <c r="I37" s="31">
        <f t="shared" si="3"/>
        <v>-4034951</v>
      </c>
      <c r="J37" s="31">
        <f t="shared" si="3"/>
        <v>53442478</v>
      </c>
      <c r="K37" s="31">
        <f t="shared" si="3"/>
        <v>1166390</v>
      </c>
      <c r="L37" s="31">
        <f t="shared" si="3"/>
        <v>-4728300</v>
      </c>
      <c r="M37" s="31">
        <f t="shared" si="3"/>
        <v>-1233513</v>
      </c>
      <c r="N37" s="31">
        <f t="shared" si="3"/>
        <v>-4795423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48647055</v>
      </c>
      <c r="X37" s="31">
        <f t="shared" si="3"/>
        <v>531475474</v>
      </c>
      <c r="Y37" s="31">
        <f t="shared" si="3"/>
        <v>-482828419</v>
      </c>
      <c r="Z37" s="32">
        <f>+IF(X37&lt;&gt;0,+(Y37/X37)*100,0)</f>
        <v>-90.846792113684629</v>
      </c>
      <c r="AA37" s="33">
        <f>SUM(AA29:AA36)</f>
        <v>720251519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451118249</v>
      </c>
      <c r="D40" s="18"/>
      <c r="E40" s="19">
        <v>991894204</v>
      </c>
      <c r="F40" s="20">
        <v>991894204</v>
      </c>
      <c r="G40" s="20">
        <v>401818868</v>
      </c>
      <c r="H40" s="20">
        <v>9748695</v>
      </c>
      <c r="I40" s="20">
        <v>26399221</v>
      </c>
      <c r="J40" s="20">
        <v>437966784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437966784</v>
      </c>
      <c r="X40" s="20">
        <v>940595956</v>
      </c>
      <c r="Y40" s="20">
        <v>-502629172</v>
      </c>
      <c r="Z40" s="21">
        <v>-53.43730948381836</v>
      </c>
      <c r="AA40" s="22">
        <v>991894204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454749059</v>
      </c>
      <c r="D43" s="29">
        <f t="shared" ref="D43:Y43" si="4">SUM(D39:D42)</f>
        <v>0</v>
      </c>
      <c r="E43" s="35">
        <f t="shared" si="4"/>
        <v>991894204</v>
      </c>
      <c r="F43" s="36">
        <f t="shared" si="4"/>
        <v>991894204</v>
      </c>
      <c r="G43" s="36">
        <f t="shared" si="4"/>
        <v>405449680</v>
      </c>
      <c r="H43" s="36">
        <f t="shared" si="4"/>
        <v>9748695</v>
      </c>
      <c r="I43" s="36">
        <f t="shared" si="4"/>
        <v>26399221</v>
      </c>
      <c r="J43" s="36">
        <f t="shared" si="4"/>
        <v>441597596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441597596</v>
      </c>
      <c r="X43" s="36">
        <f t="shared" si="4"/>
        <v>940595956</v>
      </c>
      <c r="Y43" s="36">
        <f t="shared" si="4"/>
        <v>-498998360</v>
      </c>
      <c r="Z43" s="37">
        <f>+IF(X43&lt;&gt;0,+(Y43/X43)*100,0)</f>
        <v>-53.051297617954042</v>
      </c>
      <c r="AA43" s="38">
        <f>SUM(AA39:AA42)</f>
        <v>991894204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555988959</v>
      </c>
      <c r="D44" s="29">
        <f>+D37+D43</f>
        <v>0</v>
      </c>
      <c r="E44" s="30">
        <f t="shared" si="5"/>
        <v>1711803823</v>
      </c>
      <c r="F44" s="31">
        <f t="shared" si="5"/>
        <v>1712145723</v>
      </c>
      <c r="G44" s="31">
        <f t="shared" si="5"/>
        <v>425214644</v>
      </c>
      <c r="H44" s="31">
        <f t="shared" si="5"/>
        <v>47461160</v>
      </c>
      <c r="I44" s="31">
        <f t="shared" si="5"/>
        <v>22364270</v>
      </c>
      <c r="J44" s="31">
        <f t="shared" si="5"/>
        <v>495040074</v>
      </c>
      <c r="K44" s="31">
        <f t="shared" si="5"/>
        <v>1166390</v>
      </c>
      <c r="L44" s="31">
        <f t="shared" si="5"/>
        <v>-4728300</v>
      </c>
      <c r="M44" s="31">
        <f t="shared" si="5"/>
        <v>-1233513</v>
      </c>
      <c r="N44" s="31">
        <f t="shared" si="5"/>
        <v>-4795423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490244651</v>
      </c>
      <c r="X44" s="31">
        <f t="shared" si="5"/>
        <v>1472071430</v>
      </c>
      <c r="Y44" s="31">
        <f t="shared" si="5"/>
        <v>-981826779</v>
      </c>
      <c r="Z44" s="32">
        <f>+IF(X44&lt;&gt;0,+(Y44/X44)*100,0)</f>
        <v>-66.696952266779604</v>
      </c>
      <c r="AA44" s="33">
        <f>+AA37+AA43</f>
        <v>1712145723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1271135368</v>
      </c>
      <c r="D45" s="42">
        <f t="shared" si="6"/>
        <v>0</v>
      </c>
      <c r="E45" s="43">
        <f t="shared" si="6"/>
        <v>6335809972</v>
      </c>
      <c r="F45" s="44">
        <f t="shared" si="6"/>
        <v>6335808972</v>
      </c>
      <c r="G45" s="44">
        <f t="shared" si="6"/>
        <v>1207373093</v>
      </c>
      <c r="H45" s="44">
        <f t="shared" si="6"/>
        <v>-25487099</v>
      </c>
      <c r="I45" s="44">
        <f t="shared" si="6"/>
        <v>44073413</v>
      </c>
      <c r="J45" s="44">
        <f t="shared" si="6"/>
        <v>1225959407</v>
      </c>
      <c r="K45" s="44">
        <f t="shared" si="6"/>
        <v>38271204</v>
      </c>
      <c r="L45" s="44">
        <f t="shared" si="6"/>
        <v>-6744492</v>
      </c>
      <c r="M45" s="44">
        <f t="shared" si="6"/>
        <v>63734637</v>
      </c>
      <c r="N45" s="44">
        <f t="shared" si="6"/>
        <v>95261349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1321220756</v>
      </c>
      <c r="X45" s="44">
        <f t="shared" si="6"/>
        <v>6030676081</v>
      </c>
      <c r="Y45" s="44">
        <f t="shared" si="6"/>
        <v>-4709455325</v>
      </c>
      <c r="Z45" s="45">
        <f>+IF(X45&lt;&gt;0,+(Y45/X45)*100,0)</f>
        <v>-78.091664379677368</v>
      </c>
      <c r="AA45" s="46">
        <f>+AA26-AA44</f>
        <v>6335808972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-812337696</v>
      </c>
      <c r="D47" s="18"/>
      <c r="E47" s="19">
        <v>1236223478</v>
      </c>
      <c r="F47" s="20">
        <v>1236223478</v>
      </c>
      <c r="G47" s="20">
        <v>-656253685</v>
      </c>
      <c r="H47" s="20">
        <v>-51196026</v>
      </c>
      <c r="I47" s="20">
        <v>60226135</v>
      </c>
      <c r="J47" s="20">
        <v>-647223576</v>
      </c>
      <c r="K47" s="20">
        <v>-8292198</v>
      </c>
      <c r="L47" s="20">
        <v>-33796007</v>
      </c>
      <c r="M47" s="20">
        <v>-19668555</v>
      </c>
      <c r="N47" s="20">
        <v>-61756760</v>
      </c>
      <c r="O47" s="20"/>
      <c r="P47" s="20"/>
      <c r="Q47" s="20"/>
      <c r="R47" s="20"/>
      <c r="S47" s="20"/>
      <c r="T47" s="20"/>
      <c r="U47" s="20"/>
      <c r="V47" s="20"/>
      <c r="W47" s="20">
        <v>-708980336</v>
      </c>
      <c r="X47" s="20">
        <v>1080242868</v>
      </c>
      <c r="Y47" s="20">
        <v>-1789223204</v>
      </c>
      <c r="Z47" s="47">
        <v>-165.63156832617014</v>
      </c>
      <c r="AA47" s="22">
        <v>1236223478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-812337696</v>
      </c>
      <c r="D50" s="50">
        <f t="shared" ref="D50:Y50" si="7">SUM(D47:D49)</f>
        <v>0</v>
      </c>
      <c r="E50" s="51">
        <f t="shared" si="7"/>
        <v>1236223478</v>
      </c>
      <c r="F50" s="52">
        <f t="shared" si="7"/>
        <v>1236223478</v>
      </c>
      <c r="G50" s="52">
        <f t="shared" si="7"/>
        <v>-656253685</v>
      </c>
      <c r="H50" s="52">
        <f t="shared" si="7"/>
        <v>-51196026</v>
      </c>
      <c r="I50" s="52">
        <f t="shared" si="7"/>
        <v>60226135</v>
      </c>
      <c r="J50" s="52">
        <f t="shared" si="7"/>
        <v>-647223576</v>
      </c>
      <c r="K50" s="52">
        <f t="shared" si="7"/>
        <v>-8292198</v>
      </c>
      <c r="L50" s="52">
        <f t="shared" si="7"/>
        <v>-33796007</v>
      </c>
      <c r="M50" s="52">
        <f t="shared" si="7"/>
        <v>-19668555</v>
      </c>
      <c r="N50" s="52">
        <f t="shared" si="7"/>
        <v>-61756760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-708980336</v>
      </c>
      <c r="X50" s="52">
        <f t="shared" si="7"/>
        <v>1080242868</v>
      </c>
      <c r="Y50" s="52">
        <f t="shared" si="7"/>
        <v>-1789223204</v>
      </c>
      <c r="Z50" s="53">
        <f>+IF(X50&lt;&gt;0,+(Y50/X50)*100,0)</f>
        <v>-165.63156832617014</v>
      </c>
      <c r="AA50" s="54">
        <f>SUM(AA47:AA49)</f>
        <v>1236223478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112503</v>
      </c>
      <c r="J6" s="20">
        <v>112503</v>
      </c>
      <c r="K6" s="20">
        <v>11405</v>
      </c>
      <c r="L6" s="20">
        <v>137123</v>
      </c>
      <c r="M6" s="20">
        <v>154473</v>
      </c>
      <c r="N6" s="20">
        <v>303001</v>
      </c>
      <c r="O6" s="20"/>
      <c r="P6" s="20"/>
      <c r="Q6" s="20"/>
      <c r="R6" s="20"/>
      <c r="S6" s="20"/>
      <c r="T6" s="20"/>
      <c r="U6" s="20"/>
      <c r="V6" s="20"/>
      <c r="W6" s="20">
        <v>415504</v>
      </c>
      <c r="X6" s="20"/>
      <c r="Y6" s="20">
        <v>415504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826835</v>
      </c>
      <c r="J7" s="20">
        <v>826835</v>
      </c>
      <c r="K7" s="20">
        <v>660934</v>
      </c>
      <c r="L7" s="20">
        <v>626285</v>
      </c>
      <c r="M7" s="20">
        <v>728546</v>
      </c>
      <c r="N7" s="20">
        <v>2015765</v>
      </c>
      <c r="O7" s="20"/>
      <c r="P7" s="20"/>
      <c r="Q7" s="20"/>
      <c r="R7" s="20"/>
      <c r="S7" s="20"/>
      <c r="T7" s="20"/>
      <c r="U7" s="20"/>
      <c r="V7" s="20"/>
      <c r="W7" s="20">
        <v>2842600</v>
      </c>
      <c r="X7" s="20"/>
      <c r="Y7" s="20">
        <v>2842600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-18027</v>
      </c>
      <c r="L10" s="20"/>
      <c r="M10" s="20"/>
      <c r="N10" s="20">
        <v>-18027</v>
      </c>
      <c r="O10" s="20"/>
      <c r="P10" s="20"/>
      <c r="Q10" s="20"/>
      <c r="R10" s="20"/>
      <c r="S10" s="20"/>
      <c r="T10" s="20"/>
      <c r="U10" s="20"/>
      <c r="V10" s="20"/>
      <c r="W10" s="20">
        <v>-18027</v>
      </c>
      <c r="X10" s="20"/>
      <c r="Y10" s="20">
        <v>-18027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-32559</v>
      </c>
      <c r="L11" s="24"/>
      <c r="M11" s="20"/>
      <c r="N11" s="24">
        <v>-32559</v>
      </c>
      <c r="O11" s="24"/>
      <c r="P11" s="24"/>
      <c r="Q11" s="20"/>
      <c r="R11" s="24"/>
      <c r="S11" s="24"/>
      <c r="T11" s="20"/>
      <c r="U11" s="24"/>
      <c r="V11" s="24"/>
      <c r="W11" s="24">
        <v>-32559</v>
      </c>
      <c r="X11" s="20"/>
      <c r="Y11" s="24">
        <v>-32559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621753</v>
      </c>
      <c r="L13" s="31">
        <f t="shared" si="0"/>
        <v>763408</v>
      </c>
      <c r="M13" s="31">
        <f t="shared" si="0"/>
        <v>883019</v>
      </c>
      <c r="N13" s="31">
        <f t="shared" si="0"/>
        <v>2268180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3207518</v>
      </c>
      <c r="X13" s="31">
        <f t="shared" si="0"/>
        <v>0</v>
      </c>
      <c r="Y13" s="31">
        <f t="shared" si="0"/>
        <v>3207518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784906</v>
      </c>
      <c r="D17" s="18"/>
      <c r="E17" s="19"/>
      <c r="F17" s="20"/>
      <c r="G17" s="24"/>
      <c r="H17" s="24"/>
      <c r="I17" s="24"/>
      <c r="J17" s="20"/>
      <c r="K17" s="24">
        <v>-1364</v>
      </c>
      <c r="L17" s="24"/>
      <c r="M17" s="20"/>
      <c r="N17" s="24">
        <v>-1364</v>
      </c>
      <c r="O17" s="24"/>
      <c r="P17" s="24"/>
      <c r="Q17" s="20"/>
      <c r="R17" s="24"/>
      <c r="S17" s="24"/>
      <c r="T17" s="20"/>
      <c r="U17" s="24"/>
      <c r="V17" s="24"/>
      <c r="W17" s="24">
        <v>-1364</v>
      </c>
      <c r="X17" s="20"/>
      <c r="Y17" s="24">
        <v>-1364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784906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-1364</v>
      </c>
      <c r="L25" s="36">
        <f t="shared" si="1"/>
        <v>0</v>
      </c>
      <c r="M25" s="36">
        <f t="shared" si="1"/>
        <v>0</v>
      </c>
      <c r="N25" s="36">
        <f t="shared" si="1"/>
        <v>-1364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-1364</v>
      </c>
      <c r="X25" s="36">
        <f t="shared" si="1"/>
        <v>0</v>
      </c>
      <c r="Y25" s="36">
        <f t="shared" si="1"/>
        <v>-1364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784906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620389</v>
      </c>
      <c r="L26" s="31">
        <f t="shared" si="2"/>
        <v>763408</v>
      </c>
      <c r="M26" s="31">
        <f t="shared" si="2"/>
        <v>883019</v>
      </c>
      <c r="N26" s="31">
        <f t="shared" si="2"/>
        <v>2266816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3206154</v>
      </c>
      <c r="X26" s="31">
        <f t="shared" si="2"/>
        <v>0</v>
      </c>
      <c r="Y26" s="31">
        <f t="shared" si="2"/>
        <v>3206154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-40085</v>
      </c>
      <c r="J32" s="20">
        <v>-40085</v>
      </c>
      <c r="K32" s="20">
        <v>-40026</v>
      </c>
      <c r="L32" s="20">
        <v>-27999</v>
      </c>
      <c r="M32" s="20">
        <v>-35893</v>
      </c>
      <c r="N32" s="20">
        <v>-103918</v>
      </c>
      <c r="O32" s="20"/>
      <c r="P32" s="20"/>
      <c r="Q32" s="20"/>
      <c r="R32" s="20"/>
      <c r="S32" s="20"/>
      <c r="T32" s="20"/>
      <c r="U32" s="20"/>
      <c r="V32" s="20"/>
      <c r="W32" s="20">
        <v>-144003</v>
      </c>
      <c r="X32" s="20"/>
      <c r="Y32" s="20">
        <v>-144003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>
        <v>105143</v>
      </c>
      <c r="L35" s="20">
        <v>102946</v>
      </c>
      <c r="M35" s="20">
        <v>119877</v>
      </c>
      <c r="N35" s="20">
        <v>327966</v>
      </c>
      <c r="O35" s="20"/>
      <c r="P35" s="20"/>
      <c r="Q35" s="20"/>
      <c r="R35" s="20"/>
      <c r="S35" s="20"/>
      <c r="T35" s="20"/>
      <c r="U35" s="20"/>
      <c r="V35" s="20"/>
      <c r="W35" s="20">
        <v>455729</v>
      </c>
      <c r="X35" s="20"/>
      <c r="Y35" s="20">
        <v>455729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65117</v>
      </c>
      <c r="L37" s="31">
        <f t="shared" si="3"/>
        <v>74947</v>
      </c>
      <c r="M37" s="31">
        <f t="shared" si="3"/>
        <v>83984</v>
      </c>
      <c r="N37" s="31">
        <f t="shared" si="3"/>
        <v>224048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311726</v>
      </c>
      <c r="X37" s="31">
        <f t="shared" si="3"/>
        <v>0</v>
      </c>
      <c r="Y37" s="31">
        <f t="shared" si="3"/>
        <v>311726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65117</v>
      </c>
      <c r="L44" s="31">
        <f t="shared" si="5"/>
        <v>74947</v>
      </c>
      <c r="M44" s="31">
        <f t="shared" si="5"/>
        <v>83984</v>
      </c>
      <c r="N44" s="31">
        <f t="shared" si="5"/>
        <v>224048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311726</v>
      </c>
      <c r="X44" s="31">
        <f t="shared" si="5"/>
        <v>0</v>
      </c>
      <c r="Y44" s="31">
        <f t="shared" si="5"/>
        <v>311726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784906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555272</v>
      </c>
      <c r="L45" s="44">
        <f t="shared" si="6"/>
        <v>688461</v>
      </c>
      <c r="M45" s="44">
        <f t="shared" si="6"/>
        <v>799035</v>
      </c>
      <c r="N45" s="44">
        <f t="shared" si="6"/>
        <v>2042768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2894428</v>
      </c>
      <c r="X45" s="44">
        <f t="shared" si="6"/>
        <v>0</v>
      </c>
      <c r="Y45" s="44">
        <f t="shared" si="6"/>
        <v>2894428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25041086</v>
      </c>
      <c r="D7" s="18"/>
      <c r="E7" s="19">
        <v>32034784</v>
      </c>
      <c r="F7" s="20">
        <v>32034784</v>
      </c>
      <c r="G7" s="20">
        <v>57110819</v>
      </c>
      <c r="H7" s="20">
        <v>-25975460</v>
      </c>
      <c r="I7" s="20">
        <v>3497921</v>
      </c>
      <c r="J7" s="20">
        <v>34633280</v>
      </c>
      <c r="K7" s="20">
        <v>2590025</v>
      </c>
      <c r="L7" s="20">
        <v>3123966</v>
      </c>
      <c r="M7" s="20">
        <v>2839479</v>
      </c>
      <c r="N7" s="20">
        <v>8553470</v>
      </c>
      <c r="O7" s="20"/>
      <c r="P7" s="20"/>
      <c r="Q7" s="20"/>
      <c r="R7" s="20"/>
      <c r="S7" s="20"/>
      <c r="T7" s="20"/>
      <c r="U7" s="20"/>
      <c r="V7" s="20"/>
      <c r="W7" s="20">
        <v>43186750</v>
      </c>
      <c r="X7" s="20">
        <v>16017402</v>
      </c>
      <c r="Y7" s="20">
        <v>27169348</v>
      </c>
      <c r="Z7" s="21">
        <v>169.62393776468866</v>
      </c>
      <c r="AA7" s="22">
        <v>32034784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25041086</v>
      </c>
      <c r="D13" s="29">
        <f>SUM(D6:D12)</f>
        <v>0</v>
      </c>
      <c r="E13" s="30">
        <f t="shared" si="0"/>
        <v>32034784</v>
      </c>
      <c r="F13" s="31">
        <f t="shared" si="0"/>
        <v>32034784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2590025</v>
      </c>
      <c r="L13" s="31">
        <f t="shared" si="0"/>
        <v>3123966</v>
      </c>
      <c r="M13" s="31">
        <f t="shared" si="0"/>
        <v>2839479</v>
      </c>
      <c r="N13" s="31">
        <f t="shared" si="0"/>
        <v>8553470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43186750</v>
      </c>
      <c r="X13" s="31">
        <f t="shared" si="0"/>
        <v>16017402</v>
      </c>
      <c r="Y13" s="31">
        <f t="shared" si="0"/>
        <v>27169348</v>
      </c>
      <c r="Z13" s="32">
        <f>+IF(X13&lt;&gt;0,+(Y13/X13)*100,0)</f>
        <v>169.62393776468866</v>
      </c>
      <c r="AA13" s="33">
        <f>SUM(AA6:AA12)</f>
        <v>32034784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3048006</v>
      </c>
      <c r="Y17" s="24">
        <v>-16686490</v>
      </c>
      <c r="Z17" s="25">
        <v>-547.45594332819553</v>
      </c>
      <c r="AA17" s="26">
        <v>6095976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3048006</v>
      </c>
      <c r="Y25" s="36">
        <f t="shared" si="1"/>
        <v>-16686490</v>
      </c>
      <c r="Z25" s="37">
        <f>+IF(X25&lt;&gt;0,+(Y25/X25)*100,0)</f>
        <v>-547.45594332819553</v>
      </c>
      <c r="AA25" s="38">
        <f>SUM(AA15:AA24)</f>
        <v>6095976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11402602</v>
      </c>
      <c r="D26" s="29">
        <f>+D13+D25</f>
        <v>0</v>
      </c>
      <c r="E26" s="30">
        <f t="shared" si="2"/>
        <v>38130760</v>
      </c>
      <c r="F26" s="31">
        <f t="shared" si="2"/>
        <v>38130760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2590025</v>
      </c>
      <c r="L26" s="31">
        <f t="shared" si="2"/>
        <v>3123966</v>
      </c>
      <c r="M26" s="31">
        <f t="shared" si="2"/>
        <v>2839479</v>
      </c>
      <c r="N26" s="31">
        <f t="shared" si="2"/>
        <v>8553470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29548266</v>
      </c>
      <c r="X26" s="31">
        <f t="shared" si="2"/>
        <v>19065408</v>
      </c>
      <c r="Y26" s="31">
        <f t="shared" si="2"/>
        <v>10482858</v>
      </c>
      <c r="Z26" s="32">
        <f>+IF(X26&lt;&gt;0,+(Y26/X26)*100,0)</f>
        <v>54.983654165701566</v>
      </c>
      <c r="AA26" s="33">
        <f>+AA13+AA25</f>
        <v>38130760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11222055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>
        <v>257890</v>
      </c>
      <c r="L35" s="20">
        <v>351440</v>
      </c>
      <c r="M35" s="20">
        <v>295718</v>
      </c>
      <c r="N35" s="20">
        <v>905048</v>
      </c>
      <c r="O35" s="20"/>
      <c r="P35" s="20"/>
      <c r="Q35" s="20"/>
      <c r="R35" s="20"/>
      <c r="S35" s="20"/>
      <c r="T35" s="20"/>
      <c r="U35" s="20"/>
      <c r="V35" s="20"/>
      <c r="W35" s="20">
        <v>13190990</v>
      </c>
      <c r="X35" s="20"/>
      <c r="Y35" s="20">
        <v>13190990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11222055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257890</v>
      </c>
      <c r="L37" s="31">
        <f t="shared" si="3"/>
        <v>351440</v>
      </c>
      <c r="M37" s="31">
        <f t="shared" si="3"/>
        <v>295718</v>
      </c>
      <c r="N37" s="31">
        <f t="shared" si="3"/>
        <v>905048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13190990</v>
      </c>
      <c r="X37" s="31">
        <f t="shared" si="3"/>
        <v>0</v>
      </c>
      <c r="Y37" s="31">
        <f t="shared" si="3"/>
        <v>13190990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38050470</v>
      </c>
      <c r="Y40" s="20">
        <v>57268906</v>
      </c>
      <c r="Z40" s="21">
        <v>150.507749312952</v>
      </c>
      <c r="AA40" s="22">
        <v>76100949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38050470</v>
      </c>
      <c r="Y43" s="36">
        <f t="shared" si="4"/>
        <v>57268906</v>
      </c>
      <c r="Z43" s="37">
        <f>+IF(X43&lt;&gt;0,+(Y43/X43)*100,0)</f>
        <v>150.507749312952</v>
      </c>
      <c r="AA43" s="38">
        <f>SUM(AA39:AA42)</f>
        <v>76100949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106541431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257890</v>
      </c>
      <c r="L44" s="31">
        <f t="shared" si="5"/>
        <v>351440</v>
      </c>
      <c r="M44" s="31">
        <f t="shared" si="5"/>
        <v>295718</v>
      </c>
      <c r="N44" s="31">
        <f t="shared" si="5"/>
        <v>905048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108510366</v>
      </c>
      <c r="X44" s="31">
        <f t="shared" si="5"/>
        <v>38050470</v>
      </c>
      <c r="Y44" s="31">
        <f t="shared" si="5"/>
        <v>70459896</v>
      </c>
      <c r="Z44" s="32">
        <f>+IF(X44&lt;&gt;0,+(Y44/X44)*100,0)</f>
        <v>185.17483752500297</v>
      </c>
      <c r="AA44" s="33">
        <f>+AA37+AA43</f>
        <v>76100949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-95138829</v>
      </c>
      <c r="D45" s="42">
        <f t="shared" si="6"/>
        <v>0</v>
      </c>
      <c r="E45" s="43">
        <f t="shared" si="6"/>
        <v>-37970189</v>
      </c>
      <c r="F45" s="44">
        <f t="shared" si="6"/>
        <v>-37970189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2332135</v>
      </c>
      <c r="L45" s="44">
        <f t="shared" si="6"/>
        <v>2772526</v>
      </c>
      <c r="M45" s="44">
        <f t="shared" si="6"/>
        <v>2543761</v>
      </c>
      <c r="N45" s="44">
        <f t="shared" si="6"/>
        <v>7648422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-78962100</v>
      </c>
      <c r="X45" s="44">
        <f t="shared" si="6"/>
        <v>-18985062</v>
      </c>
      <c r="Y45" s="44">
        <f t="shared" si="6"/>
        <v>-59977038</v>
      </c>
      <c r="Z45" s="45">
        <f>+IF(X45&lt;&gt;0,+(Y45/X45)*100,0)</f>
        <v>315.91699832215454</v>
      </c>
      <c r="AA45" s="46">
        <f>+AA26-AA44</f>
        <v>-37970189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>
        <v>2902466</v>
      </c>
      <c r="L47" s="20">
        <v>2253170</v>
      </c>
      <c r="M47" s="20">
        <v>2629955</v>
      </c>
      <c r="N47" s="20">
        <v>7785591</v>
      </c>
      <c r="O47" s="20"/>
      <c r="P47" s="20"/>
      <c r="Q47" s="20"/>
      <c r="R47" s="20"/>
      <c r="S47" s="20"/>
      <c r="T47" s="20"/>
      <c r="U47" s="20"/>
      <c r="V47" s="20"/>
      <c r="W47" s="20">
        <v>78011796</v>
      </c>
      <c r="X47" s="20">
        <v>15151530</v>
      </c>
      <c r="Y47" s="20">
        <v>62860266</v>
      </c>
      <c r="Z47" s="47">
        <v>414.87734902019798</v>
      </c>
      <c r="AA47" s="22">
        <v>30303065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2902466</v>
      </c>
      <c r="L50" s="52">
        <f t="shared" si="7"/>
        <v>2253170</v>
      </c>
      <c r="M50" s="52">
        <f t="shared" si="7"/>
        <v>2629955</v>
      </c>
      <c r="N50" s="52">
        <f t="shared" si="7"/>
        <v>7785591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78011796</v>
      </c>
      <c r="X50" s="52">
        <f t="shared" si="7"/>
        <v>15151530</v>
      </c>
      <c r="Y50" s="52">
        <f t="shared" si="7"/>
        <v>62860266</v>
      </c>
      <c r="Z50" s="53">
        <f>+IF(X50&lt;&gt;0,+(Y50/X50)*100,0)</f>
        <v>414.87734902019798</v>
      </c>
      <c r="AA50" s="54">
        <f>SUM(AA47:AA49)</f>
        <v>30303065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-7835658</v>
      </c>
      <c r="G6" s="20"/>
      <c r="H6" s="20">
        <v>-1545907</v>
      </c>
      <c r="I6" s="20">
        <v>-1114692</v>
      </c>
      <c r="J6" s="20">
        <v>-2660599</v>
      </c>
      <c r="K6" s="20">
        <v>-675132</v>
      </c>
      <c r="L6" s="20">
        <v>193254</v>
      </c>
      <c r="M6" s="20">
        <v>-4249490</v>
      </c>
      <c r="N6" s="20">
        <v>-4731368</v>
      </c>
      <c r="O6" s="20"/>
      <c r="P6" s="20"/>
      <c r="Q6" s="20"/>
      <c r="R6" s="20"/>
      <c r="S6" s="20"/>
      <c r="T6" s="20"/>
      <c r="U6" s="20"/>
      <c r="V6" s="20"/>
      <c r="W6" s="20">
        <v>-7391967</v>
      </c>
      <c r="X6" s="20">
        <v>-3917820</v>
      </c>
      <c r="Y6" s="20">
        <v>-3474147</v>
      </c>
      <c r="Z6" s="21">
        <v>88.675513423281316</v>
      </c>
      <c r="AA6" s="22">
        <v>-7835658</v>
      </c>
    </row>
    <row r="7" spans="1:27" ht="13.5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-2722543</v>
      </c>
      <c r="G7" s="20"/>
      <c r="H7" s="20">
        <v>1700793</v>
      </c>
      <c r="I7" s="20">
        <v>-3042128</v>
      </c>
      <c r="J7" s="20">
        <v>-1341335</v>
      </c>
      <c r="K7" s="20">
        <v>-21361</v>
      </c>
      <c r="L7" s="20">
        <v>1528775</v>
      </c>
      <c r="M7" s="20">
        <v>1566345</v>
      </c>
      <c r="N7" s="20">
        <v>3073759</v>
      </c>
      <c r="O7" s="20"/>
      <c r="P7" s="20"/>
      <c r="Q7" s="20"/>
      <c r="R7" s="20"/>
      <c r="S7" s="20"/>
      <c r="T7" s="20"/>
      <c r="U7" s="20"/>
      <c r="V7" s="20"/>
      <c r="W7" s="20">
        <v>1732424</v>
      </c>
      <c r="X7" s="20">
        <v>1874667</v>
      </c>
      <c r="Y7" s="20">
        <v>-142243</v>
      </c>
      <c r="Z7" s="21">
        <v>-7.5876408983568817</v>
      </c>
      <c r="AA7" s="22">
        <v>-2722543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-4296</v>
      </c>
      <c r="G10" s="20"/>
      <c r="H10" s="20">
        <v>210600</v>
      </c>
      <c r="I10" s="20">
        <v>-42572</v>
      </c>
      <c r="J10" s="20">
        <v>168028</v>
      </c>
      <c r="K10" s="20"/>
      <c r="L10" s="20">
        <v>277750</v>
      </c>
      <c r="M10" s="20"/>
      <c r="N10" s="20">
        <v>277750</v>
      </c>
      <c r="O10" s="20"/>
      <c r="P10" s="20"/>
      <c r="Q10" s="20"/>
      <c r="R10" s="20"/>
      <c r="S10" s="20"/>
      <c r="T10" s="20"/>
      <c r="U10" s="20"/>
      <c r="V10" s="20"/>
      <c r="W10" s="20">
        <v>445778</v>
      </c>
      <c r="X10" s="20">
        <v>-2148</v>
      </c>
      <c r="Y10" s="20">
        <v>447926</v>
      </c>
      <c r="Z10" s="21">
        <v>-20853.165735567971</v>
      </c>
      <c r="AA10" s="22">
        <v>-4296</v>
      </c>
    </row>
    <row r="11" spans="1:27" ht="13.5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>
        <v>4294</v>
      </c>
      <c r="L11" s="24">
        <v>29414</v>
      </c>
      <c r="M11" s="20">
        <v>539333</v>
      </c>
      <c r="N11" s="24">
        <v>573041</v>
      </c>
      <c r="O11" s="24"/>
      <c r="P11" s="24"/>
      <c r="Q11" s="20"/>
      <c r="R11" s="24"/>
      <c r="S11" s="24"/>
      <c r="T11" s="20"/>
      <c r="U11" s="24"/>
      <c r="V11" s="24"/>
      <c r="W11" s="24">
        <v>618814</v>
      </c>
      <c r="X11" s="20"/>
      <c r="Y11" s="24">
        <v>618814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-10562497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-692199</v>
      </c>
      <c r="L13" s="31">
        <f t="shared" si="0"/>
        <v>2029193</v>
      </c>
      <c r="M13" s="31">
        <f t="shared" si="0"/>
        <v>-2143812</v>
      </c>
      <c r="N13" s="31">
        <f t="shared" si="0"/>
        <v>-806818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-4594951</v>
      </c>
      <c r="X13" s="31">
        <f t="shared" si="0"/>
        <v>-2045301</v>
      </c>
      <c r="Y13" s="31">
        <f t="shared" si="0"/>
        <v>-2549650</v>
      </c>
      <c r="Z13" s="32">
        <f>+IF(X13&lt;&gt;0,+(Y13/X13)*100,0)</f>
        <v>124.65891328464613</v>
      </c>
      <c r="AA13" s="33">
        <f>SUM(AA6:AA12)</f>
        <v>-10562497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10408533</v>
      </c>
      <c r="G17" s="24"/>
      <c r="H17" s="24"/>
      <c r="I17" s="24">
        <v>-635910</v>
      </c>
      <c r="J17" s="20">
        <v>-635910</v>
      </c>
      <c r="K17" s="24">
        <v>-214274</v>
      </c>
      <c r="L17" s="24"/>
      <c r="M17" s="20">
        <v>2775698</v>
      </c>
      <c r="N17" s="24">
        <v>2561424</v>
      </c>
      <c r="O17" s="24"/>
      <c r="P17" s="24"/>
      <c r="Q17" s="20"/>
      <c r="R17" s="24"/>
      <c r="S17" s="24"/>
      <c r="T17" s="20"/>
      <c r="U17" s="24"/>
      <c r="V17" s="24"/>
      <c r="W17" s="24">
        <v>1925514</v>
      </c>
      <c r="X17" s="20">
        <v>9246528</v>
      </c>
      <c r="Y17" s="24">
        <v>-7321014</v>
      </c>
      <c r="Z17" s="25">
        <v>-79.17581604684483</v>
      </c>
      <c r="AA17" s="26">
        <v>10408533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10408533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-214274</v>
      </c>
      <c r="L25" s="36">
        <f t="shared" si="1"/>
        <v>0</v>
      </c>
      <c r="M25" s="36">
        <f t="shared" si="1"/>
        <v>2775698</v>
      </c>
      <c r="N25" s="36">
        <f t="shared" si="1"/>
        <v>2561424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1925514</v>
      </c>
      <c r="X25" s="36">
        <f t="shared" si="1"/>
        <v>9246528</v>
      </c>
      <c r="Y25" s="36">
        <f t="shared" si="1"/>
        <v>-7321014</v>
      </c>
      <c r="Z25" s="37">
        <f>+IF(X25&lt;&gt;0,+(Y25/X25)*100,0)</f>
        <v>-79.17581604684483</v>
      </c>
      <c r="AA25" s="38">
        <f>SUM(AA15:AA24)</f>
        <v>10408533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-153964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-906473</v>
      </c>
      <c r="L26" s="31">
        <f t="shared" si="2"/>
        <v>2029193</v>
      </c>
      <c r="M26" s="31">
        <f t="shared" si="2"/>
        <v>631886</v>
      </c>
      <c r="N26" s="31">
        <f t="shared" si="2"/>
        <v>1754606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-2669437</v>
      </c>
      <c r="X26" s="31">
        <f t="shared" si="2"/>
        <v>7201227</v>
      </c>
      <c r="Y26" s="31">
        <f t="shared" si="2"/>
        <v>-9870664</v>
      </c>
      <c r="Z26" s="32">
        <f>+IF(X26&lt;&gt;0,+(Y26/X26)*100,0)</f>
        <v>-137.06919667995467</v>
      </c>
      <c r="AA26" s="33">
        <f>+AA13+AA25</f>
        <v>-153964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>
        <v>-440</v>
      </c>
      <c r="L31" s="20">
        <v>-451</v>
      </c>
      <c r="M31" s="20"/>
      <c r="N31" s="20">
        <v>-891</v>
      </c>
      <c r="O31" s="20"/>
      <c r="P31" s="20"/>
      <c r="Q31" s="20"/>
      <c r="R31" s="20"/>
      <c r="S31" s="20"/>
      <c r="T31" s="20"/>
      <c r="U31" s="20"/>
      <c r="V31" s="20"/>
      <c r="W31" s="20">
        <v>-1622</v>
      </c>
      <c r="X31" s="20"/>
      <c r="Y31" s="20">
        <v>-1622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205512511</v>
      </c>
      <c r="G32" s="20"/>
      <c r="H32" s="20">
        <v>-1467219</v>
      </c>
      <c r="I32" s="20">
        <v>2639427</v>
      </c>
      <c r="J32" s="20">
        <v>1172208</v>
      </c>
      <c r="K32" s="20">
        <v>136898</v>
      </c>
      <c r="L32" s="20">
        <v>116311</v>
      </c>
      <c r="M32" s="20">
        <v>745794</v>
      </c>
      <c r="N32" s="20">
        <v>999003</v>
      </c>
      <c r="O32" s="20"/>
      <c r="P32" s="20"/>
      <c r="Q32" s="20"/>
      <c r="R32" s="20"/>
      <c r="S32" s="20"/>
      <c r="T32" s="20"/>
      <c r="U32" s="20"/>
      <c r="V32" s="20"/>
      <c r="W32" s="20">
        <v>2171211</v>
      </c>
      <c r="X32" s="20">
        <v>206764346</v>
      </c>
      <c r="Y32" s="20">
        <v>-204593135</v>
      </c>
      <c r="Z32" s="21">
        <v>-98.949910348663309</v>
      </c>
      <c r="AA32" s="22">
        <v>205512511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9138990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>
        <v>184856</v>
      </c>
      <c r="L35" s="20">
        <v>-1811001</v>
      </c>
      <c r="M35" s="20">
        <v>187388</v>
      </c>
      <c r="N35" s="20">
        <v>-1438757</v>
      </c>
      <c r="O35" s="20"/>
      <c r="P35" s="20"/>
      <c r="Q35" s="20"/>
      <c r="R35" s="20"/>
      <c r="S35" s="20"/>
      <c r="T35" s="20"/>
      <c r="U35" s="20"/>
      <c r="V35" s="20"/>
      <c r="W35" s="20">
        <v>-1062650</v>
      </c>
      <c r="X35" s="20"/>
      <c r="Y35" s="20">
        <v>-1062650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32134489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205512511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321314</v>
      </c>
      <c r="L37" s="31">
        <f t="shared" si="3"/>
        <v>-1695141</v>
      </c>
      <c r="M37" s="31">
        <f t="shared" si="3"/>
        <v>933182</v>
      </c>
      <c r="N37" s="31">
        <f t="shared" si="3"/>
        <v>-440645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1106939</v>
      </c>
      <c r="X37" s="31">
        <f t="shared" si="3"/>
        <v>206764346</v>
      </c>
      <c r="Y37" s="31">
        <f t="shared" si="3"/>
        <v>-205657407</v>
      </c>
      <c r="Z37" s="32">
        <f>+IF(X37&lt;&gt;0,+(Y37/X37)*100,0)</f>
        <v>-99.464637389659046</v>
      </c>
      <c r="AA37" s="33">
        <f>SUM(AA29:AA36)</f>
        <v>205512511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48156</v>
      </c>
      <c r="Y40" s="20">
        <v>-48156</v>
      </c>
      <c r="Z40" s="21">
        <v>-100</v>
      </c>
      <c r="AA40" s="22">
        <v>96314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48156</v>
      </c>
      <c r="Y43" s="36">
        <f t="shared" si="4"/>
        <v>-48156</v>
      </c>
      <c r="Z43" s="37">
        <f>+IF(X43&lt;&gt;0,+(Y43/X43)*100,0)</f>
        <v>-100</v>
      </c>
      <c r="AA43" s="38">
        <f>SUM(AA39:AA42)</f>
        <v>96314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38604075</v>
      </c>
      <c r="D44" s="29">
        <f>+D37+D43</f>
        <v>0</v>
      </c>
      <c r="E44" s="30">
        <f t="shared" si="5"/>
        <v>205608825</v>
      </c>
      <c r="F44" s="31">
        <f t="shared" si="5"/>
        <v>205608825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321314</v>
      </c>
      <c r="L44" s="31">
        <f t="shared" si="5"/>
        <v>-1695141</v>
      </c>
      <c r="M44" s="31">
        <f t="shared" si="5"/>
        <v>933182</v>
      </c>
      <c r="N44" s="31">
        <f t="shared" si="5"/>
        <v>-440645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1106939</v>
      </c>
      <c r="X44" s="31">
        <f t="shared" si="5"/>
        <v>206812502</v>
      </c>
      <c r="Y44" s="31">
        <f t="shared" si="5"/>
        <v>-205705563</v>
      </c>
      <c r="Z44" s="32">
        <f>+IF(X44&lt;&gt;0,+(Y44/X44)*100,0)</f>
        <v>-99.464762048089341</v>
      </c>
      <c r="AA44" s="33">
        <f>+AA37+AA43</f>
        <v>205608825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-10167548</v>
      </c>
      <c r="D45" s="42">
        <f t="shared" si="6"/>
        <v>0</v>
      </c>
      <c r="E45" s="43">
        <f t="shared" si="6"/>
        <v>-205762789</v>
      </c>
      <c r="F45" s="44">
        <f t="shared" si="6"/>
        <v>-205762789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-1227787</v>
      </c>
      <c r="L45" s="44">
        <f t="shared" si="6"/>
        <v>3724334</v>
      </c>
      <c r="M45" s="44">
        <f t="shared" si="6"/>
        <v>-301296</v>
      </c>
      <c r="N45" s="44">
        <f t="shared" si="6"/>
        <v>2195251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-3776376</v>
      </c>
      <c r="X45" s="44">
        <f t="shared" si="6"/>
        <v>-199611275</v>
      </c>
      <c r="Y45" s="44">
        <f t="shared" si="6"/>
        <v>195834899</v>
      </c>
      <c r="Z45" s="45">
        <f>+IF(X45&lt;&gt;0,+(Y45/X45)*100,0)</f>
        <v>-98.108134923741147</v>
      </c>
      <c r="AA45" s="46">
        <f>+AA26-AA44</f>
        <v>-205762789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-15245055</v>
      </c>
      <c r="G47" s="20"/>
      <c r="H47" s="20"/>
      <c r="I47" s="20"/>
      <c r="J47" s="20"/>
      <c r="K47" s="20">
        <v>3889</v>
      </c>
      <c r="L47" s="20"/>
      <c r="M47" s="20"/>
      <c r="N47" s="20">
        <v>3889</v>
      </c>
      <c r="O47" s="20"/>
      <c r="P47" s="20"/>
      <c r="Q47" s="20"/>
      <c r="R47" s="20"/>
      <c r="S47" s="20"/>
      <c r="T47" s="20"/>
      <c r="U47" s="20"/>
      <c r="V47" s="20"/>
      <c r="W47" s="20">
        <v>3889</v>
      </c>
      <c r="X47" s="20">
        <v>-9093534</v>
      </c>
      <c r="Y47" s="20">
        <v>9097423</v>
      </c>
      <c r="Z47" s="47">
        <v>-100.04276665155703</v>
      </c>
      <c r="AA47" s="22">
        <v>-15245055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-15245055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3889</v>
      </c>
      <c r="L50" s="52">
        <f t="shared" si="7"/>
        <v>0</v>
      </c>
      <c r="M50" s="52">
        <f t="shared" si="7"/>
        <v>0</v>
      </c>
      <c r="N50" s="52">
        <f t="shared" si="7"/>
        <v>3889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3889</v>
      </c>
      <c r="X50" s="52">
        <f t="shared" si="7"/>
        <v>-9093534</v>
      </c>
      <c r="Y50" s="52">
        <f t="shared" si="7"/>
        <v>9097423</v>
      </c>
      <c r="Z50" s="53">
        <f>+IF(X50&lt;&gt;0,+(Y50/X50)*100,0)</f>
        <v>-100.04276665155703</v>
      </c>
      <c r="AA50" s="54">
        <f>SUM(AA47:AA49)</f>
        <v>-15245055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-43797106</v>
      </c>
      <c r="D6" s="18"/>
      <c r="E6" s="19">
        <v>-11633185</v>
      </c>
      <c r="F6" s="20">
        <v>-11633185</v>
      </c>
      <c r="G6" s="20">
        <v>-44137297</v>
      </c>
      <c r="H6" s="20">
        <v>-526699</v>
      </c>
      <c r="I6" s="20">
        <v>-1110476</v>
      </c>
      <c r="J6" s="20">
        <v>-45774472</v>
      </c>
      <c r="K6" s="20">
        <v>-231659</v>
      </c>
      <c r="L6" s="20"/>
      <c r="M6" s="20">
        <v>-730559</v>
      </c>
      <c r="N6" s="20">
        <v>-962218</v>
      </c>
      <c r="O6" s="20"/>
      <c r="P6" s="20"/>
      <c r="Q6" s="20"/>
      <c r="R6" s="20"/>
      <c r="S6" s="20"/>
      <c r="T6" s="20"/>
      <c r="U6" s="20"/>
      <c r="V6" s="20"/>
      <c r="W6" s="20">
        <v>-46736690</v>
      </c>
      <c r="X6" s="20">
        <v>-5816598</v>
      </c>
      <c r="Y6" s="20">
        <v>-40920092</v>
      </c>
      <c r="Z6" s="21">
        <v>703.50558866196354</v>
      </c>
      <c r="AA6" s="22">
        <v>-11633185</v>
      </c>
    </row>
    <row r="7" spans="1:27" ht="13.5" x14ac:dyDescent="0.25">
      <c r="A7" s="23" t="s">
        <v>35</v>
      </c>
      <c r="B7" s="17" t="s">
        <v>32</v>
      </c>
      <c r="C7" s="18">
        <v>45469971</v>
      </c>
      <c r="D7" s="18"/>
      <c r="E7" s="19">
        <v>-3170136</v>
      </c>
      <c r="F7" s="20">
        <v>-3170136</v>
      </c>
      <c r="G7" s="20">
        <v>54671227</v>
      </c>
      <c r="H7" s="20">
        <v>-3659857</v>
      </c>
      <c r="I7" s="20">
        <v>696376</v>
      </c>
      <c r="J7" s="20">
        <v>51707746</v>
      </c>
      <c r="K7" s="20">
        <v>566873</v>
      </c>
      <c r="L7" s="20"/>
      <c r="M7" s="20">
        <v>761658</v>
      </c>
      <c r="N7" s="20">
        <v>1328531</v>
      </c>
      <c r="O7" s="20"/>
      <c r="P7" s="20"/>
      <c r="Q7" s="20"/>
      <c r="R7" s="20"/>
      <c r="S7" s="20"/>
      <c r="T7" s="20"/>
      <c r="U7" s="20"/>
      <c r="V7" s="20"/>
      <c r="W7" s="20">
        <v>53036277</v>
      </c>
      <c r="X7" s="20">
        <v>-1585068</v>
      </c>
      <c r="Y7" s="20">
        <v>54621345</v>
      </c>
      <c r="Z7" s="21">
        <v>-3445.9937996350945</v>
      </c>
      <c r="AA7" s="22">
        <v>-3170136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-398623</v>
      </c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>
        <v>-20076</v>
      </c>
      <c r="L10" s="20"/>
      <c r="M10" s="20">
        <v>19967</v>
      </c>
      <c r="N10" s="20">
        <v>-109</v>
      </c>
      <c r="O10" s="20"/>
      <c r="P10" s="20"/>
      <c r="Q10" s="20"/>
      <c r="R10" s="20"/>
      <c r="S10" s="20"/>
      <c r="T10" s="20"/>
      <c r="U10" s="20"/>
      <c r="V10" s="20"/>
      <c r="W10" s="20">
        <v>-413131</v>
      </c>
      <c r="X10" s="20">
        <v>4707540</v>
      </c>
      <c r="Y10" s="20">
        <v>-5120671</v>
      </c>
      <c r="Z10" s="21">
        <v>-108.77594242428106</v>
      </c>
      <c r="AA10" s="22">
        <v>9415080</v>
      </c>
    </row>
    <row r="11" spans="1:27" ht="13.5" x14ac:dyDescent="0.25">
      <c r="A11" s="23" t="s">
        <v>39</v>
      </c>
      <c r="B11" s="17" t="s">
        <v>32</v>
      </c>
      <c r="C11" s="18">
        <v>2297202</v>
      </c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>
        <v>260574</v>
      </c>
      <c r="L11" s="24"/>
      <c r="M11" s="20">
        <v>-259560</v>
      </c>
      <c r="N11" s="24">
        <v>1014</v>
      </c>
      <c r="O11" s="24"/>
      <c r="P11" s="24"/>
      <c r="Q11" s="20"/>
      <c r="R11" s="24"/>
      <c r="S11" s="24"/>
      <c r="T11" s="20"/>
      <c r="U11" s="24"/>
      <c r="V11" s="24"/>
      <c r="W11" s="24">
        <v>2358551</v>
      </c>
      <c r="X11" s="20"/>
      <c r="Y11" s="24">
        <v>2358551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43484697</v>
      </c>
      <c r="D13" s="29">
        <f>SUM(D6:D12)</f>
        <v>0</v>
      </c>
      <c r="E13" s="30">
        <f t="shared" si="0"/>
        <v>-5388241</v>
      </c>
      <c r="F13" s="31">
        <f t="shared" si="0"/>
        <v>-5388241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575712</v>
      </c>
      <c r="L13" s="31">
        <f t="shared" si="0"/>
        <v>0</v>
      </c>
      <c r="M13" s="31">
        <f t="shared" si="0"/>
        <v>-208494</v>
      </c>
      <c r="N13" s="31">
        <f t="shared" si="0"/>
        <v>367218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48158260</v>
      </c>
      <c r="X13" s="31">
        <f t="shared" si="0"/>
        <v>-2694126</v>
      </c>
      <c r="Y13" s="31">
        <f t="shared" si="0"/>
        <v>50852386</v>
      </c>
      <c r="Z13" s="32">
        <f>+IF(X13&lt;&gt;0,+(Y13/X13)*100,0)</f>
        <v>-1887.5281260044999</v>
      </c>
      <c r="AA13" s="33">
        <f>SUM(AA6:AA12)</f>
        <v>-5388241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-47397669</v>
      </c>
      <c r="D17" s="18"/>
      <c r="E17" s="19">
        <v>-617832</v>
      </c>
      <c r="F17" s="20">
        <v>-617832</v>
      </c>
      <c r="G17" s="24">
        <v>-39758640</v>
      </c>
      <c r="H17" s="24">
        <v>-8797308</v>
      </c>
      <c r="I17" s="24"/>
      <c r="J17" s="20">
        <v>-48555948</v>
      </c>
      <c r="K17" s="24">
        <v>1730310</v>
      </c>
      <c r="L17" s="24"/>
      <c r="M17" s="20"/>
      <c r="N17" s="24">
        <v>1730310</v>
      </c>
      <c r="O17" s="24"/>
      <c r="P17" s="24"/>
      <c r="Q17" s="20"/>
      <c r="R17" s="24"/>
      <c r="S17" s="24"/>
      <c r="T17" s="20"/>
      <c r="U17" s="24"/>
      <c r="V17" s="24"/>
      <c r="W17" s="24">
        <v>-46825638</v>
      </c>
      <c r="X17" s="20">
        <v>-308916</v>
      </c>
      <c r="Y17" s="24">
        <v>-46516722</v>
      </c>
      <c r="Z17" s="25">
        <v>15058.048789962319</v>
      </c>
      <c r="AA17" s="26">
        <v>-617832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-47397669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-617832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1730310</v>
      </c>
      <c r="L25" s="36">
        <f t="shared" si="1"/>
        <v>0</v>
      </c>
      <c r="M25" s="36">
        <f t="shared" si="1"/>
        <v>0</v>
      </c>
      <c r="N25" s="36">
        <f t="shared" si="1"/>
        <v>1730310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-46825638</v>
      </c>
      <c r="X25" s="36">
        <f t="shared" si="1"/>
        <v>-308916</v>
      </c>
      <c r="Y25" s="36">
        <f t="shared" si="1"/>
        <v>-46516722</v>
      </c>
      <c r="Z25" s="37">
        <f>+IF(X25&lt;&gt;0,+(Y25/X25)*100,0)</f>
        <v>15058.048789962319</v>
      </c>
      <c r="AA25" s="38">
        <f>SUM(AA15:AA24)</f>
        <v>-617832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-3912972</v>
      </c>
      <c r="D26" s="29">
        <f>+D13+D25</f>
        <v>0</v>
      </c>
      <c r="E26" s="30">
        <f t="shared" si="2"/>
        <v>-6006073</v>
      </c>
      <c r="F26" s="31">
        <f t="shared" si="2"/>
        <v>-6006073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2306022</v>
      </c>
      <c r="L26" s="31">
        <f t="shared" si="2"/>
        <v>0</v>
      </c>
      <c r="M26" s="31">
        <f t="shared" si="2"/>
        <v>-208494</v>
      </c>
      <c r="N26" s="31">
        <f t="shared" si="2"/>
        <v>2097528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1332622</v>
      </c>
      <c r="X26" s="31">
        <f t="shared" si="2"/>
        <v>-3003042</v>
      </c>
      <c r="Y26" s="31">
        <f t="shared" si="2"/>
        <v>4335664</v>
      </c>
      <c r="Z26" s="32">
        <f>+IF(X26&lt;&gt;0,+(Y26/X26)*100,0)</f>
        <v>-144.37573633668791</v>
      </c>
      <c r="AA26" s="33">
        <f>+AA13+AA25</f>
        <v>-6006073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-1909</v>
      </c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>
        <v>-261</v>
      </c>
      <c r="L31" s="20"/>
      <c r="M31" s="20"/>
      <c r="N31" s="20">
        <v>-261</v>
      </c>
      <c r="O31" s="20"/>
      <c r="P31" s="20"/>
      <c r="Q31" s="20"/>
      <c r="R31" s="20"/>
      <c r="S31" s="20"/>
      <c r="T31" s="20"/>
      <c r="U31" s="20"/>
      <c r="V31" s="20"/>
      <c r="W31" s="20">
        <v>-2263</v>
      </c>
      <c r="X31" s="20"/>
      <c r="Y31" s="20">
        <v>-2263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4295864</v>
      </c>
      <c r="D32" s="18"/>
      <c r="E32" s="19">
        <v>9415080</v>
      </c>
      <c r="F32" s="20">
        <v>9415080</v>
      </c>
      <c r="G32" s="20">
        <v>-3666545</v>
      </c>
      <c r="H32" s="20">
        <v>6695091</v>
      </c>
      <c r="I32" s="20">
        <v>-159331</v>
      </c>
      <c r="J32" s="20">
        <v>2869215</v>
      </c>
      <c r="K32" s="20">
        <v>1968685</v>
      </c>
      <c r="L32" s="20"/>
      <c r="M32" s="20">
        <v>-9473</v>
      </c>
      <c r="N32" s="20">
        <v>1959212</v>
      </c>
      <c r="O32" s="20"/>
      <c r="P32" s="20"/>
      <c r="Q32" s="20"/>
      <c r="R32" s="20"/>
      <c r="S32" s="20"/>
      <c r="T32" s="20"/>
      <c r="U32" s="20"/>
      <c r="V32" s="20"/>
      <c r="W32" s="20">
        <v>4828427</v>
      </c>
      <c r="X32" s="20">
        <v>4707540</v>
      </c>
      <c r="Y32" s="20">
        <v>120887</v>
      </c>
      <c r="Z32" s="21">
        <v>2.567944191658488</v>
      </c>
      <c r="AA32" s="22">
        <v>9415080</v>
      </c>
    </row>
    <row r="33" spans="1:27" ht="13.5" x14ac:dyDescent="0.25">
      <c r="A33" s="23" t="s">
        <v>60</v>
      </c>
      <c r="B33" s="17" t="s">
        <v>32</v>
      </c>
      <c r="C33" s="18">
        <v>-1874000</v>
      </c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>
        <v>850000</v>
      </c>
      <c r="L33" s="20"/>
      <c r="M33" s="20"/>
      <c r="N33" s="20">
        <v>850000</v>
      </c>
      <c r="O33" s="20"/>
      <c r="P33" s="20"/>
      <c r="Q33" s="20"/>
      <c r="R33" s="20"/>
      <c r="S33" s="20"/>
      <c r="T33" s="20"/>
      <c r="U33" s="20"/>
      <c r="V33" s="20"/>
      <c r="W33" s="20">
        <v>-1024000</v>
      </c>
      <c r="X33" s="20"/>
      <c r="Y33" s="20">
        <v>-1024000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4125628</v>
      </c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>
        <v>146727</v>
      </c>
      <c r="L35" s="20"/>
      <c r="M35" s="20">
        <v>96605</v>
      </c>
      <c r="N35" s="20">
        <v>243332</v>
      </c>
      <c r="O35" s="20"/>
      <c r="P35" s="20"/>
      <c r="Q35" s="20"/>
      <c r="R35" s="20"/>
      <c r="S35" s="20"/>
      <c r="T35" s="20"/>
      <c r="U35" s="20"/>
      <c r="V35" s="20"/>
      <c r="W35" s="20">
        <v>4721106</v>
      </c>
      <c r="X35" s="20">
        <v>850194</v>
      </c>
      <c r="Y35" s="20">
        <v>3870912</v>
      </c>
      <c r="Z35" s="21">
        <v>455.29749680661115</v>
      </c>
      <c r="AA35" s="22">
        <v>1700393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6545583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11115473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2965151</v>
      </c>
      <c r="L37" s="31">
        <f t="shared" si="3"/>
        <v>0</v>
      </c>
      <c r="M37" s="31">
        <f t="shared" si="3"/>
        <v>87132</v>
      </c>
      <c r="N37" s="31">
        <f t="shared" si="3"/>
        <v>3052283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8523270</v>
      </c>
      <c r="X37" s="31">
        <f t="shared" si="3"/>
        <v>5557734</v>
      </c>
      <c r="Y37" s="31">
        <f t="shared" si="3"/>
        <v>2965536</v>
      </c>
      <c r="Z37" s="32">
        <f>+IF(X37&lt;&gt;0,+(Y37/X37)*100,0)</f>
        <v>53.358724976762119</v>
      </c>
      <c r="AA37" s="33">
        <f>SUM(AA29:AA36)</f>
        <v>11115473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6545583</v>
      </c>
      <c r="D44" s="29">
        <f>+D37+D43</f>
        <v>0</v>
      </c>
      <c r="E44" s="30">
        <f t="shared" si="5"/>
        <v>11115473</v>
      </c>
      <c r="F44" s="31">
        <f t="shared" si="5"/>
        <v>11115473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2965151</v>
      </c>
      <c r="L44" s="31">
        <f t="shared" si="5"/>
        <v>0</v>
      </c>
      <c r="M44" s="31">
        <f t="shared" si="5"/>
        <v>87132</v>
      </c>
      <c r="N44" s="31">
        <f t="shared" si="5"/>
        <v>3052283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8523270</v>
      </c>
      <c r="X44" s="31">
        <f t="shared" si="5"/>
        <v>5557734</v>
      </c>
      <c r="Y44" s="31">
        <f t="shared" si="5"/>
        <v>2965536</v>
      </c>
      <c r="Z44" s="32">
        <f>+IF(X44&lt;&gt;0,+(Y44/X44)*100,0)</f>
        <v>53.358724976762119</v>
      </c>
      <c r="AA44" s="33">
        <f>+AA37+AA43</f>
        <v>11115473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-10458555</v>
      </c>
      <c r="D45" s="42">
        <f t="shared" si="6"/>
        <v>0</v>
      </c>
      <c r="E45" s="43">
        <f t="shared" si="6"/>
        <v>-17121546</v>
      </c>
      <c r="F45" s="44">
        <f t="shared" si="6"/>
        <v>-17121546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-659129</v>
      </c>
      <c r="L45" s="44">
        <f t="shared" si="6"/>
        <v>0</v>
      </c>
      <c r="M45" s="44">
        <f t="shared" si="6"/>
        <v>-295626</v>
      </c>
      <c r="N45" s="44">
        <f t="shared" si="6"/>
        <v>-954755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-7190648</v>
      </c>
      <c r="X45" s="44">
        <f t="shared" si="6"/>
        <v>-8560776</v>
      </c>
      <c r="Y45" s="44">
        <f t="shared" si="6"/>
        <v>1370128</v>
      </c>
      <c r="Z45" s="45">
        <f>+IF(X45&lt;&gt;0,+(Y45/X45)*100,0)</f>
        <v>-16.004717329363601</v>
      </c>
      <c r="AA45" s="46">
        <f>+AA26-AA44</f>
        <v>-17121546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-17121546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-8560776</v>
      </c>
      <c r="Y47" s="20">
        <v>8560776</v>
      </c>
      <c r="Z47" s="47">
        <v>-100</v>
      </c>
      <c r="AA47" s="22">
        <v>-17121546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-17121546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-8560776</v>
      </c>
      <c r="Y50" s="52">
        <f t="shared" si="7"/>
        <v>8560776</v>
      </c>
      <c r="Z50" s="53">
        <f>+IF(X50&lt;&gt;0,+(Y50/X50)*100,0)</f>
        <v>-100</v>
      </c>
      <c r="AA50" s="54">
        <f>SUM(AA47:AA49)</f>
        <v>-17121546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-12398974</v>
      </c>
      <c r="G6" s="20">
        <v>134795340</v>
      </c>
      <c r="H6" s="20">
        <v>-4001999</v>
      </c>
      <c r="I6" s="20">
        <v>-4536206</v>
      </c>
      <c r="J6" s="20">
        <v>126257135</v>
      </c>
      <c r="K6" s="20">
        <v>-1019686</v>
      </c>
      <c r="L6" s="20">
        <v>599178</v>
      </c>
      <c r="M6" s="20">
        <v>-654090</v>
      </c>
      <c r="N6" s="20">
        <v>-1074598</v>
      </c>
      <c r="O6" s="20"/>
      <c r="P6" s="20"/>
      <c r="Q6" s="20"/>
      <c r="R6" s="20"/>
      <c r="S6" s="20"/>
      <c r="T6" s="20"/>
      <c r="U6" s="20"/>
      <c r="V6" s="20"/>
      <c r="W6" s="20">
        <v>125182537</v>
      </c>
      <c r="X6" s="20">
        <v>-6199482</v>
      </c>
      <c r="Y6" s="20">
        <v>131382019</v>
      </c>
      <c r="Z6" s="21">
        <v>-2119.2418818217393</v>
      </c>
      <c r="AA6" s="22">
        <v>-12398974</v>
      </c>
    </row>
    <row r="7" spans="1:27" ht="13.5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-19065943</v>
      </c>
      <c r="G7" s="20">
        <v>42925337</v>
      </c>
      <c r="H7" s="20">
        <v>1622121</v>
      </c>
      <c r="I7" s="20">
        <v>1563378</v>
      </c>
      <c r="J7" s="20">
        <v>46110836</v>
      </c>
      <c r="K7" s="20">
        <v>1062654</v>
      </c>
      <c r="L7" s="20">
        <v>1778681</v>
      </c>
      <c r="M7" s="20">
        <v>1774696</v>
      </c>
      <c r="N7" s="20">
        <v>4616031</v>
      </c>
      <c r="O7" s="20"/>
      <c r="P7" s="20"/>
      <c r="Q7" s="20"/>
      <c r="R7" s="20"/>
      <c r="S7" s="20"/>
      <c r="T7" s="20"/>
      <c r="U7" s="20"/>
      <c r="V7" s="20"/>
      <c r="W7" s="20">
        <v>50726867</v>
      </c>
      <c r="X7" s="20">
        <v>-6263806</v>
      </c>
      <c r="Y7" s="20">
        <v>56990673</v>
      </c>
      <c r="Z7" s="21">
        <v>-909.8409657004064</v>
      </c>
      <c r="AA7" s="22">
        <v>-19065943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-50000</v>
      </c>
      <c r="G10" s="20">
        <v>4326158</v>
      </c>
      <c r="H10" s="20">
        <v>993659</v>
      </c>
      <c r="I10" s="20">
        <v>399797</v>
      </c>
      <c r="J10" s="20">
        <v>5719614</v>
      </c>
      <c r="K10" s="20">
        <v>-20957</v>
      </c>
      <c r="L10" s="20">
        <v>-31262</v>
      </c>
      <c r="M10" s="20"/>
      <c r="N10" s="20">
        <v>-52219</v>
      </c>
      <c r="O10" s="20"/>
      <c r="P10" s="20"/>
      <c r="Q10" s="20"/>
      <c r="R10" s="20"/>
      <c r="S10" s="20"/>
      <c r="T10" s="20"/>
      <c r="U10" s="20"/>
      <c r="V10" s="20"/>
      <c r="W10" s="20">
        <v>5667395</v>
      </c>
      <c r="X10" s="20">
        <v>-25002</v>
      </c>
      <c r="Y10" s="20">
        <v>5692397</v>
      </c>
      <c r="Z10" s="21">
        <v>-22767.766578673705</v>
      </c>
      <c r="AA10" s="22">
        <v>-50000</v>
      </c>
    </row>
    <row r="11" spans="1:27" ht="13.5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>
        <v>280021</v>
      </c>
      <c r="L11" s="24">
        <v>64264</v>
      </c>
      <c r="M11" s="20">
        <v>215730</v>
      </c>
      <c r="N11" s="24">
        <v>560015</v>
      </c>
      <c r="O11" s="24"/>
      <c r="P11" s="24"/>
      <c r="Q11" s="20"/>
      <c r="R11" s="24"/>
      <c r="S11" s="24"/>
      <c r="T11" s="20"/>
      <c r="U11" s="24"/>
      <c r="V11" s="24"/>
      <c r="W11" s="24">
        <v>4121579</v>
      </c>
      <c r="X11" s="20"/>
      <c r="Y11" s="24">
        <v>4121579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5756262</v>
      </c>
      <c r="Y12" s="20">
        <v>-5839449</v>
      </c>
      <c r="Z12" s="21">
        <v>-101.44515659641623</v>
      </c>
      <c r="AA12" s="22">
        <v>11512525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-20002392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302032</v>
      </c>
      <c r="L13" s="31">
        <f t="shared" si="0"/>
        <v>2410861</v>
      </c>
      <c r="M13" s="31">
        <f t="shared" si="0"/>
        <v>1336336</v>
      </c>
      <c r="N13" s="31">
        <f t="shared" si="0"/>
        <v>4049229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185615191</v>
      </c>
      <c r="X13" s="31">
        <f t="shared" si="0"/>
        <v>-6732028</v>
      </c>
      <c r="Y13" s="31">
        <f t="shared" si="0"/>
        <v>192347219</v>
      </c>
      <c r="Z13" s="32">
        <f>+IF(X13&lt;&gt;0,+(Y13/X13)*100,0)</f>
        <v>-2857.1957662683521</v>
      </c>
      <c r="AA13" s="33">
        <f>SUM(AA6:AA12)</f>
        <v>-20002392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18200000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>
        <v>1817170</v>
      </c>
      <c r="L17" s="24"/>
      <c r="M17" s="20">
        <v>1059040</v>
      </c>
      <c r="N17" s="24">
        <v>2876210</v>
      </c>
      <c r="O17" s="24"/>
      <c r="P17" s="24"/>
      <c r="Q17" s="20"/>
      <c r="R17" s="24"/>
      <c r="S17" s="24"/>
      <c r="T17" s="20"/>
      <c r="U17" s="24"/>
      <c r="V17" s="24"/>
      <c r="W17" s="24">
        <v>26898419</v>
      </c>
      <c r="X17" s="20">
        <v>9100002</v>
      </c>
      <c r="Y17" s="24">
        <v>17798417</v>
      </c>
      <c r="Z17" s="25">
        <v>195.5869570138556</v>
      </c>
      <c r="AA17" s="26">
        <v>18200000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18200000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1817170</v>
      </c>
      <c r="L25" s="36">
        <f t="shared" si="1"/>
        <v>0</v>
      </c>
      <c r="M25" s="36">
        <f t="shared" si="1"/>
        <v>1059040</v>
      </c>
      <c r="N25" s="36">
        <f t="shared" si="1"/>
        <v>2876210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26898419</v>
      </c>
      <c r="X25" s="36">
        <f t="shared" si="1"/>
        <v>9100002</v>
      </c>
      <c r="Y25" s="36">
        <f t="shared" si="1"/>
        <v>17798417</v>
      </c>
      <c r="Z25" s="37">
        <f>+IF(X25&lt;&gt;0,+(Y25/X25)*100,0)</f>
        <v>195.5869570138556</v>
      </c>
      <c r="AA25" s="38">
        <f>SUM(AA15:AA24)</f>
        <v>18200000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-1802392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2119202</v>
      </c>
      <c r="L26" s="31">
        <f t="shared" si="2"/>
        <v>2410861</v>
      </c>
      <c r="M26" s="31">
        <f t="shared" si="2"/>
        <v>2395376</v>
      </c>
      <c r="N26" s="31">
        <f t="shared" si="2"/>
        <v>6925439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212513610</v>
      </c>
      <c r="X26" s="31">
        <f t="shared" si="2"/>
        <v>2367974</v>
      </c>
      <c r="Y26" s="31">
        <f t="shared" si="2"/>
        <v>210145636</v>
      </c>
      <c r="Z26" s="32">
        <f>+IF(X26&lt;&gt;0,+(Y26/X26)*100,0)</f>
        <v>8874.490851673203</v>
      </c>
      <c r="AA26" s="33">
        <f>+AA13+AA25</f>
        <v>-1802392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>
        <v>-33</v>
      </c>
      <c r="N31" s="20">
        <v>-33</v>
      </c>
      <c r="O31" s="20"/>
      <c r="P31" s="20"/>
      <c r="Q31" s="20"/>
      <c r="R31" s="20"/>
      <c r="S31" s="20"/>
      <c r="T31" s="20"/>
      <c r="U31" s="20"/>
      <c r="V31" s="20"/>
      <c r="W31" s="20">
        <v>190360</v>
      </c>
      <c r="X31" s="20"/>
      <c r="Y31" s="20">
        <v>190360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150000</v>
      </c>
      <c r="G32" s="20">
        <v>742766</v>
      </c>
      <c r="H32" s="20">
        <v>14800966</v>
      </c>
      <c r="I32" s="20">
        <v>-358277</v>
      </c>
      <c r="J32" s="20">
        <v>15185455</v>
      </c>
      <c r="K32" s="20">
        <v>-663768</v>
      </c>
      <c r="L32" s="20">
        <v>-55879</v>
      </c>
      <c r="M32" s="20">
        <v>-68109</v>
      </c>
      <c r="N32" s="20">
        <v>-787756</v>
      </c>
      <c r="O32" s="20"/>
      <c r="P32" s="20"/>
      <c r="Q32" s="20"/>
      <c r="R32" s="20"/>
      <c r="S32" s="20"/>
      <c r="T32" s="20"/>
      <c r="U32" s="20"/>
      <c r="V32" s="20"/>
      <c r="W32" s="20">
        <v>14397699</v>
      </c>
      <c r="X32" s="20">
        <v>75000</v>
      </c>
      <c r="Y32" s="20">
        <v>14322699</v>
      </c>
      <c r="Z32" s="21">
        <v>19096.932000000001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>
        <v>372544</v>
      </c>
      <c r="L35" s="20">
        <v>381712</v>
      </c>
      <c r="M35" s="20">
        <v>370555</v>
      </c>
      <c r="N35" s="20">
        <v>1124811</v>
      </c>
      <c r="O35" s="20"/>
      <c r="P35" s="20"/>
      <c r="Q35" s="20"/>
      <c r="R35" s="20"/>
      <c r="S35" s="20"/>
      <c r="T35" s="20"/>
      <c r="U35" s="20"/>
      <c r="V35" s="20"/>
      <c r="W35" s="20">
        <v>23022327</v>
      </c>
      <c r="X35" s="20"/>
      <c r="Y35" s="20">
        <v>23022327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150000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-291224</v>
      </c>
      <c r="L37" s="31">
        <f t="shared" si="3"/>
        <v>325833</v>
      </c>
      <c r="M37" s="31">
        <f t="shared" si="3"/>
        <v>302413</v>
      </c>
      <c r="N37" s="31">
        <f t="shared" si="3"/>
        <v>337022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44235985</v>
      </c>
      <c r="X37" s="31">
        <f t="shared" si="3"/>
        <v>75000</v>
      </c>
      <c r="Y37" s="31">
        <f t="shared" si="3"/>
        <v>44160985</v>
      </c>
      <c r="Z37" s="32">
        <f>+IF(X37&lt;&gt;0,+(Y37/X37)*100,0)</f>
        <v>58881.313333333332</v>
      </c>
      <c r="AA37" s="33">
        <f>SUM(AA29:AA36)</f>
        <v>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150000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-291224</v>
      </c>
      <c r="L44" s="31">
        <f t="shared" si="5"/>
        <v>325833</v>
      </c>
      <c r="M44" s="31">
        <f t="shared" si="5"/>
        <v>302413</v>
      </c>
      <c r="N44" s="31">
        <f t="shared" si="5"/>
        <v>337022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87315214</v>
      </c>
      <c r="X44" s="31">
        <f t="shared" si="5"/>
        <v>75000</v>
      </c>
      <c r="Y44" s="31">
        <f t="shared" si="5"/>
        <v>87240214</v>
      </c>
      <c r="Z44" s="32">
        <f>+IF(X44&lt;&gt;0,+(Y44/X44)*100,0)</f>
        <v>116320.28533333332</v>
      </c>
      <c r="AA44" s="33">
        <f>+AA37+AA43</f>
        <v>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-1952392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2410426</v>
      </c>
      <c r="L45" s="44">
        <f t="shared" si="6"/>
        <v>2085028</v>
      </c>
      <c r="M45" s="44">
        <f t="shared" si="6"/>
        <v>2092963</v>
      </c>
      <c r="N45" s="44">
        <f t="shared" si="6"/>
        <v>6588417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125198396</v>
      </c>
      <c r="X45" s="44">
        <f t="shared" si="6"/>
        <v>2292974</v>
      </c>
      <c r="Y45" s="44">
        <f t="shared" si="6"/>
        <v>122905422</v>
      </c>
      <c r="Z45" s="45">
        <f>+IF(X45&lt;&gt;0,+(Y45/X45)*100,0)</f>
        <v>5360.0879033081055</v>
      </c>
      <c r="AA45" s="46">
        <f>+AA26-AA44</f>
        <v>-1952392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27519319</v>
      </c>
      <c r="D47" s="18"/>
      <c r="E47" s="19">
        <v>-8490726</v>
      </c>
      <c r="F47" s="20">
        <v>-8490726</v>
      </c>
      <c r="G47" s="20">
        <v>28904873</v>
      </c>
      <c r="H47" s="20"/>
      <c r="I47" s="20"/>
      <c r="J47" s="20">
        <v>28904873</v>
      </c>
      <c r="K47" s="20"/>
      <c r="L47" s="20"/>
      <c r="M47" s="20">
        <v>-10595730</v>
      </c>
      <c r="N47" s="20">
        <v>-10595730</v>
      </c>
      <c r="O47" s="20"/>
      <c r="P47" s="20"/>
      <c r="Q47" s="20"/>
      <c r="R47" s="20"/>
      <c r="S47" s="20"/>
      <c r="T47" s="20"/>
      <c r="U47" s="20"/>
      <c r="V47" s="20"/>
      <c r="W47" s="20">
        <v>18309143</v>
      </c>
      <c r="X47" s="20">
        <v>-4245360</v>
      </c>
      <c r="Y47" s="20">
        <v>22554503</v>
      </c>
      <c r="Z47" s="47">
        <v>-531.27421467201839</v>
      </c>
      <c r="AA47" s="22">
        <v>-8490726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27519319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-8490726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-10595730</v>
      </c>
      <c r="N50" s="52">
        <f t="shared" si="7"/>
        <v>-10595730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18309143</v>
      </c>
      <c r="X50" s="52">
        <f t="shared" si="7"/>
        <v>-4245360</v>
      </c>
      <c r="Y50" s="52">
        <f t="shared" si="7"/>
        <v>22554503</v>
      </c>
      <c r="Z50" s="53">
        <f>+IF(X50&lt;&gt;0,+(Y50/X50)*100,0)</f>
        <v>-531.27421467201839</v>
      </c>
      <c r="AA50" s="54">
        <f>SUM(AA47:AA49)</f>
        <v>-8490726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>
        <v>-16941</v>
      </c>
      <c r="L6" s="20">
        <v>538323</v>
      </c>
      <c r="M6" s="20">
        <v>-70288</v>
      </c>
      <c r="N6" s="20">
        <v>451094</v>
      </c>
      <c r="O6" s="20"/>
      <c r="P6" s="20"/>
      <c r="Q6" s="20"/>
      <c r="R6" s="20"/>
      <c r="S6" s="20"/>
      <c r="T6" s="20"/>
      <c r="U6" s="20"/>
      <c r="V6" s="20"/>
      <c r="W6" s="20">
        <v>5793030</v>
      </c>
      <c r="X6" s="20">
        <v>110716376</v>
      </c>
      <c r="Y6" s="20">
        <v>-104923346</v>
      </c>
      <c r="Z6" s="21">
        <v>-94.767684592566496</v>
      </c>
      <c r="AA6" s="22">
        <v>109358688</v>
      </c>
    </row>
    <row r="7" spans="1:27" ht="13.5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>
        <v>891259</v>
      </c>
      <c r="L7" s="20">
        <v>869971</v>
      </c>
      <c r="M7" s="20">
        <v>959306</v>
      </c>
      <c r="N7" s="20">
        <v>2720536</v>
      </c>
      <c r="O7" s="20"/>
      <c r="P7" s="20"/>
      <c r="Q7" s="20"/>
      <c r="R7" s="20"/>
      <c r="S7" s="20"/>
      <c r="T7" s="20"/>
      <c r="U7" s="20"/>
      <c r="V7" s="20"/>
      <c r="W7" s="20">
        <v>-8007983</v>
      </c>
      <c r="X7" s="20">
        <v>271696939</v>
      </c>
      <c r="Y7" s="20">
        <v>-279704922</v>
      </c>
      <c r="Z7" s="21">
        <v>-102.94739536980946</v>
      </c>
      <c r="AA7" s="22">
        <v>273118489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874318</v>
      </c>
      <c r="L13" s="31">
        <f t="shared" si="0"/>
        <v>1408294</v>
      </c>
      <c r="M13" s="31">
        <f t="shared" si="0"/>
        <v>889018</v>
      </c>
      <c r="N13" s="31">
        <f t="shared" si="0"/>
        <v>3171630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-2212276</v>
      </c>
      <c r="X13" s="31">
        <f t="shared" si="0"/>
        <v>382413315</v>
      </c>
      <c r="Y13" s="31">
        <f t="shared" si="0"/>
        <v>-384625591</v>
      </c>
      <c r="Z13" s="32">
        <f>+IF(X13&lt;&gt;0,+(Y13/X13)*100,0)</f>
        <v>-100.57850391532523</v>
      </c>
      <c r="AA13" s="33">
        <f>SUM(AA6:AA12)</f>
        <v>382477177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874318</v>
      </c>
      <c r="L26" s="31">
        <f t="shared" si="2"/>
        <v>1408294</v>
      </c>
      <c r="M26" s="31">
        <f t="shared" si="2"/>
        <v>889018</v>
      </c>
      <c r="N26" s="31">
        <f t="shared" si="2"/>
        <v>3171630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-37227988</v>
      </c>
      <c r="X26" s="31">
        <f t="shared" si="2"/>
        <v>382413315</v>
      </c>
      <c r="Y26" s="31">
        <f t="shared" si="2"/>
        <v>-419641303</v>
      </c>
      <c r="Z26" s="32">
        <f>+IF(X26&lt;&gt;0,+(Y26/X26)*100,0)</f>
        <v>-109.73501354156564</v>
      </c>
      <c r="AA26" s="33">
        <f>+AA13+AA25</f>
        <v>382477177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>
        <v>-11</v>
      </c>
      <c r="L31" s="20">
        <v>-461</v>
      </c>
      <c r="M31" s="20">
        <v>-90</v>
      </c>
      <c r="N31" s="20">
        <v>-562</v>
      </c>
      <c r="O31" s="20"/>
      <c r="P31" s="20"/>
      <c r="Q31" s="20"/>
      <c r="R31" s="20"/>
      <c r="S31" s="20"/>
      <c r="T31" s="20"/>
      <c r="U31" s="20"/>
      <c r="V31" s="20"/>
      <c r="W31" s="20">
        <v>-8632</v>
      </c>
      <c r="X31" s="20">
        <v>2941733</v>
      </c>
      <c r="Y31" s="20">
        <v>-2950365</v>
      </c>
      <c r="Z31" s="21">
        <v>-100.29343247670677</v>
      </c>
      <c r="AA31" s="22">
        <v>2941733</v>
      </c>
    </row>
    <row r="32" spans="1:27" ht="13.5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>
        <v>-105644</v>
      </c>
      <c r="L32" s="20">
        <v>-95801</v>
      </c>
      <c r="M32" s="20">
        <v>-96525</v>
      </c>
      <c r="N32" s="20">
        <v>-297970</v>
      </c>
      <c r="O32" s="20"/>
      <c r="P32" s="20"/>
      <c r="Q32" s="20"/>
      <c r="R32" s="20"/>
      <c r="S32" s="20"/>
      <c r="T32" s="20"/>
      <c r="U32" s="20"/>
      <c r="V32" s="20"/>
      <c r="W32" s="20">
        <v>18547829</v>
      </c>
      <c r="X32" s="20">
        <v>157000000</v>
      </c>
      <c r="Y32" s="20">
        <v>-138452171</v>
      </c>
      <c r="Z32" s="21">
        <v>-88.186096178343959</v>
      </c>
      <c r="AA32" s="22">
        <v>157000000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520000</v>
      </c>
      <c r="M33" s="20"/>
      <c r="N33" s="20">
        <v>520000</v>
      </c>
      <c r="O33" s="20"/>
      <c r="P33" s="20"/>
      <c r="Q33" s="20"/>
      <c r="R33" s="20"/>
      <c r="S33" s="20"/>
      <c r="T33" s="20"/>
      <c r="U33" s="20"/>
      <c r="V33" s="20"/>
      <c r="W33" s="20">
        <v>520000</v>
      </c>
      <c r="X33" s="20"/>
      <c r="Y33" s="20">
        <v>520000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>
        <v>127780</v>
      </c>
      <c r="L35" s="20">
        <v>128365</v>
      </c>
      <c r="M35" s="20">
        <v>128526</v>
      </c>
      <c r="N35" s="20">
        <v>384671</v>
      </c>
      <c r="O35" s="20"/>
      <c r="P35" s="20"/>
      <c r="Q35" s="20"/>
      <c r="R35" s="20"/>
      <c r="S35" s="20"/>
      <c r="T35" s="20"/>
      <c r="U35" s="20"/>
      <c r="V35" s="20"/>
      <c r="W35" s="20">
        <v>7942032</v>
      </c>
      <c r="X35" s="20">
        <v>21888579</v>
      </c>
      <c r="Y35" s="20">
        <v>-13946547</v>
      </c>
      <c r="Z35" s="21">
        <v>-63.716091391771023</v>
      </c>
      <c r="AA35" s="22">
        <v>21888579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22125</v>
      </c>
      <c r="L37" s="31">
        <f t="shared" si="3"/>
        <v>552103</v>
      </c>
      <c r="M37" s="31">
        <f t="shared" si="3"/>
        <v>31911</v>
      </c>
      <c r="N37" s="31">
        <f t="shared" si="3"/>
        <v>606139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104593370</v>
      </c>
      <c r="X37" s="31">
        <f t="shared" si="3"/>
        <v>181830312</v>
      </c>
      <c r="Y37" s="31">
        <f t="shared" si="3"/>
        <v>-77236942</v>
      </c>
      <c r="Z37" s="32">
        <f>+IF(X37&lt;&gt;0,+(Y37/X37)*100,0)</f>
        <v>-42.477484172165973</v>
      </c>
      <c r="AA37" s="33">
        <f>SUM(AA29:AA36)</f>
        <v>181830312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22125</v>
      </c>
      <c r="L44" s="31">
        <f t="shared" si="5"/>
        <v>552103</v>
      </c>
      <c r="M44" s="31">
        <f t="shared" si="5"/>
        <v>31911</v>
      </c>
      <c r="N44" s="31">
        <f t="shared" si="5"/>
        <v>606139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90195905</v>
      </c>
      <c r="X44" s="31">
        <f t="shared" si="5"/>
        <v>323601031</v>
      </c>
      <c r="Y44" s="31">
        <f t="shared" si="5"/>
        <v>-233405126</v>
      </c>
      <c r="Z44" s="32">
        <f>+IF(X44&lt;&gt;0,+(Y44/X44)*100,0)</f>
        <v>-72.12743583625975</v>
      </c>
      <c r="AA44" s="33">
        <f>+AA37+AA43</f>
        <v>323601031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852193</v>
      </c>
      <c r="L45" s="44">
        <f t="shared" si="6"/>
        <v>856191</v>
      </c>
      <c r="M45" s="44">
        <f t="shared" si="6"/>
        <v>857107</v>
      </c>
      <c r="N45" s="44">
        <f t="shared" si="6"/>
        <v>2565491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-127423893</v>
      </c>
      <c r="X45" s="44">
        <f t="shared" si="6"/>
        <v>58812284</v>
      </c>
      <c r="Y45" s="44">
        <f t="shared" si="6"/>
        <v>-186236177</v>
      </c>
      <c r="Z45" s="45">
        <f>+IF(X45&lt;&gt;0,+(Y45/X45)*100,0)</f>
        <v>-316.66203781509319</v>
      </c>
      <c r="AA45" s="46">
        <f>+AA26-AA44</f>
        <v>58876146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950346401</v>
      </c>
      <c r="Y47" s="20">
        <v>-950346401</v>
      </c>
      <c r="Z47" s="47">
        <v>-100</v>
      </c>
      <c r="AA47" s="22">
        <v>950410263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950346401</v>
      </c>
      <c r="Y50" s="52">
        <f t="shared" si="7"/>
        <v>-950346401</v>
      </c>
      <c r="Z50" s="53">
        <f>+IF(X50&lt;&gt;0,+(Y50/X50)*100,0)</f>
        <v>-100</v>
      </c>
      <c r="AA50" s="54">
        <f>SUM(AA47:AA49)</f>
        <v>950410263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>
        <v>3533052</v>
      </c>
      <c r="L6" s="20">
        <v>3660632</v>
      </c>
      <c r="M6" s="20">
        <v>1633147</v>
      </c>
      <c r="N6" s="20">
        <v>8826831</v>
      </c>
      <c r="O6" s="20"/>
      <c r="P6" s="20"/>
      <c r="Q6" s="20"/>
      <c r="R6" s="20"/>
      <c r="S6" s="20"/>
      <c r="T6" s="20"/>
      <c r="U6" s="20"/>
      <c r="V6" s="20"/>
      <c r="W6" s="20">
        <v>241362554</v>
      </c>
      <c r="X6" s="20">
        <v>23999724</v>
      </c>
      <c r="Y6" s="20">
        <v>217362830</v>
      </c>
      <c r="Z6" s="21">
        <v>905.68887375538156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>
        <v>5398918</v>
      </c>
      <c r="L7" s="20">
        <v>3728150</v>
      </c>
      <c r="M7" s="20">
        <v>8836097</v>
      </c>
      <c r="N7" s="20">
        <v>17963165</v>
      </c>
      <c r="O7" s="20"/>
      <c r="P7" s="20"/>
      <c r="Q7" s="20"/>
      <c r="R7" s="20"/>
      <c r="S7" s="20"/>
      <c r="T7" s="20"/>
      <c r="U7" s="20"/>
      <c r="V7" s="20"/>
      <c r="W7" s="20">
        <v>136245521</v>
      </c>
      <c r="X7" s="20">
        <v>35144850</v>
      </c>
      <c r="Y7" s="20">
        <v>101100671</v>
      </c>
      <c r="Z7" s="21">
        <v>287.66852326870082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-11576694</v>
      </c>
      <c r="Y8" s="20">
        <v>12067107</v>
      </c>
      <c r="Z8" s="21">
        <v>-104.23620940486119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>
        <v>-592320</v>
      </c>
      <c r="L10" s="20">
        <v>-244118</v>
      </c>
      <c r="M10" s="20">
        <v>-107501</v>
      </c>
      <c r="N10" s="20">
        <v>-943939</v>
      </c>
      <c r="O10" s="20"/>
      <c r="P10" s="20"/>
      <c r="Q10" s="20"/>
      <c r="R10" s="20"/>
      <c r="S10" s="20"/>
      <c r="T10" s="20"/>
      <c r="U10" s="20"/>
      <c r="V10" s="20"/>
      <c r="W10" s="20">
        <v>-7100099</v>
      </c>
      <c r="X10" s="20">
        <v>-3341526</v>
      </c>
      <c r="Y10" s="20">
        <v>-3758573</v>
      </c>
      <c r="Z10" s="21">
        <v>112.48073484988595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>
        <v>355397</v>
      </c>
      <c r="L11" s="24">
        <v>365712</v>
      </c>
      <c r="M11" s="20">
        <v>245361</v>
      </c>
      <c r="N11" s="24">
        <v>966470</v>
      </c>
      <c r="O11" s="24"/>
      <c r="P11" s="24"/>
      <c r="Q11" s="20"/>
      <c r="R11" s="24"/>
      <c r="S11" s="24"/>
      <c r="T11" s="20"/>
      <c r="U11" s="24"/>
      <c r="V11" s="24"/>
      <c r="W11" s="24">
        <v>1498143</v>
      </c>
      <c r="X11" s="20"/>
      <c r="Y11" s="24">
        <v>1498143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8695047</v>
      </c>
      <c r="L13" s="31">
        <f t="shared" si="0"/>
        <v>7510376</v>
      </c>
      <c r="M13" s="31">
        <f t="shared" si="0"/>
        <v>10607104</v>
      </c>
      <c r="N13" s="31">
        <f t="shared" si="0"/>
        <v>26812527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372290686</v>
      </c>
      <c r="X13" s="31">
        <f t="shared" si="0"/>
        <v>44226354</v>
      </c>
      <c r="Y13" s="31">
        <f t="shared" si="0"/>
        <v>328064332</v>
      </c>
      <c r="Z13" s="32">
        <f>+IF(X13&lt;&gt;0,+(Y13/X13)*100,0)</f>
        <v>741.78471053707028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>
        <v>-1650</v>
      </c>
      <c r="L17" s="24">
        <v>-1597</v>
      </c>
      <c r="M17" s="20">
        <v>-1650</v>
      </c>
      <c r="N17" s="24">
        <v>-4897</v>
      </c>
      <c r="O17" s="24"/>
      <c r="P17" s="24"/>
      <c r="Q17" s="20"/>
      <c r="R17" s="24"/>
      <c r="S17" s="24"/>
      <c r="T17" s="20"/>
      <c r="U17" s="24"/>
      <c r="V17" s="24"/>
      <c r="W17" s="24">
        <v>146161963</v>
      </c>
      <c r="X17" s="20">
        <v>2868036</v>
      </c>
      <c r="Y17" s="24">
        <v>143293927</v>
      </c>
      <c r="Z17" s="25">
        <v>4996.2387850082778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-1650</v>
      </c>
      <c r="L25" s="36">
        <f t="shared" si="1"/>
        <v>-1597</v>
      </c>
      <c r="M25" s="36">
        <f t="shared" si="1"/>
        <v>-1650</v>
      </c>
      <c r="N25" s="36">
        <f t="shared" si="1"/>
        <v>-4897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146161963</v>
      </c>
      <c r="X25" s="36">
        <f t="shared" si="1"/>
        <v>2868036</v>
      </c>
      <c r="Y25" s="36">
        <f t="shared" si="1"/>
        <v>143293927</v>
      </c>
      <c r="Z25" s="37">
        <f>+IF(X25&lt;&gt;0,+(Y25/X25)*100,0)</f>
        <v>4996.2387850082778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8693397</v>
      </c>
      <c r="L26" s="31">
        <f t="shared" si="2"/>
        <v>7508779</v>
      </c>
      <c r="M26" s="31">
        <f t="shared" si="2"/>
        <v>10605454</v>
      </c>
      <c r="N26" s="31">
        <f t="shared" si="2"/>
        <v>26807630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518452649</v>
      </c>
      <c r="X26" s="31">
        <f t="shared" si="2"/>
        <v>47094390</v>
      </c>
      <c r="Y26" s="31">
        <f t="shared" si="2"/>
        <v>471358259</v>
      </c>
      <c r="Z26" s="32">
        <f>+IF(X26&lt;&gt;0,+(Y26/X26)*100,0)</f>
        <v>1000.8798478969576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>
        <v>-1273</v>
      </c>
      <c r="L31" s="20">
        <v>-1172</v>
      </c>
      <c r="M31" s="20">
        <v>-703</v>
      </c>
      <c r="N31" s="20">
        <v>-3148</v>
      </c>
      <c r="O31" s="20"/>
      <c r="P31" s="20"/>
      <c r="Q31" s="20"/>
      <c r="R31" s="20"/>
      <c r="S31" s="20"/>
      <c r="T31" s="20"/>
      <c r="U31" s="20"/>
      <c r="V31" s="20"/>
      <c r="W31" s="20">
        <v>-224346</v>
      </c>
      <c r="X31" s="20"/>
      <c r="Y31" s="20">
        <v>-224346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>
        <v>242814</v>
      </c>
      <c r="L32" s="20">
        <v>-3938783</v>
      </c>
      <c r="M32" s="20">
        <v>-1669177</v>
      </c>
      <c r="N32" s="20">
        <v>-5365146</v>
      </c>
      <c r="O32" s="20"/>
      <c r="P32" s="20"/>
      <c r="Q32" s="20"/>
      <c r="R32" s="20"/>
      <c r="S32" s="20"/>
      <c r="T32" s="20"/>
      <c r="U32" s="20"/>
      <c r="V32" s="20"/>
      <c r="W32" s="20">
        <v>-45849163</v>
      </c>
      <c r="X32" s="20">
        <v>-3341526</v>
      </c>
      <c r="Y32" s="20">
        <v>-42507637</v>
      </c>
      <c r="Z32" s="21">
        <v>1272.1025363860701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90083178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>
        <v>1492808</v>
      </c>
      <c r="L35" s="20">
        <v>1840334</v>
      </c>
      <c r="M35" s="20">
        <v>1832261</v>
      </c>
      <c r="N35" s="20">
        <v>5165403</v>
      </c>
      <c r="O35" s="20"/>
      <c r="P35" s="20"/>
      <c r="Q35" s="20"/>
      <c r="R35" s="20"/>
      <c r="S35" s="20"/>
      <c r="T35" s="20"/>
      <c r="U35" s="20"/>
      <c r="V35" s="20"/>
      <c r="W35" s="20">
        <v>102664557</v>
      </c>
      <c r="X35" s="20">
        <v>12871950</v>
      </c>
      <c r="Y35" s="20">
        <v>89792607</v>
      </c>
      <c r="Z35" s="21">
        <v>697.58355960052677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92159404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1734349</v>
      </c>
      <c r="L37" s="31">
        <f t="shared" si="3"/>
        <v>-2099621</v>
      </c>
      <c r="M37" s="31">
        <f t="shared" si="3"/>
        <v>162381</v>
      </c>
      <c r="N37" s="31">
        <f t="shared" si="3"/>
        <v>-202891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96739850</v>
      </c>
      <c r="X37" s="31">
        <f t="shared" si="3"/>
        <v>45951569</v>
      </c>
      <c r="Y37" s="31">
        <f t="shared" si="3"/>
        <v>50788281</v>
      </c>
      <c r="Z37" s="32">
        <f>+IF(X37&lt;&gt;0,+(Y37/X37)*100,0)</f>
        <v>110.52567323653302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306889260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1734349</v>
      </c>
      <c r="L44" s="31">
        <f t="shared" si="5"/>
        <v>-2099621</v>
      </c>
      <c r="M44" s="31">
        <f t="shared" si="5"/>
        <v>162381</v>
      </c>
      <c r="N44" s="31">
        <f t="shared" si="5"/>
        <v>-202891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311469706</v>
      </c>
      <c r="X44" s="31">
        <f t="shared" si="5"/>
        <v>45951569</v>
      </c>
      <c r="Y44" s="31">
        <f t="shared" si="5"/>
        <v>265518137</v>
      </c>
      <c r="Z44" s="32">
        <f>+IF(X44&lt;&gt;0,+(Y44/X44)*100,0)</f>
        <v>577.82169962466355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152993704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6959048</v>
      </c>
      <c r="L45" s="44">
        <f t="shared" si="6"/>
        <v>9608400</v>
      </c>
      <c r="M45" s="44">
        <f t="shared" si="6"/>
        <v>10443073</v>
      </c>
      <c r="N45" s="44">
        <f t="shared" si="6"/>
        <v>27010521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206982943</v>
      </c>
      <c r="X45" s="44">
        <f t="shared" si="6"/>
        <v>1142821</v>
      </c>
      <c r="Y45" s="44">
        <f t="shared" si="6"/>
        <v>205840122</v>
      </c>
      <c r="Z45" s="45">
        <f>+IF(X45&lt;&gt;0,+(Y45/X45)*100,0)</f>
        <v>18011.58029122671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37563954</v>
      </c>
      <c r="Y47" s="20">
        <v>-43683881</v>
      </c>
      <c r="Z47" s="47">
        <v>-116.29202027028359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37563954</v>
      </c>
      <c r="Y50" s="52">
        <f t="shared" si="7"/>
        <v>-43683881</v>
      </c>
      <c r="Z50" s="53">
        <f>+IF(X50&lt;&gt;0,+(Y50/X50)*100,0)</f>
        <v>-116.29202027028359</v>
      </c>
      <c r="AA50" s="54">
        <f>SUM(AA47:AA49)</f>
        <v>75127911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>
        <v>701277</v>
      </c>
      <c r="L6" s="20"/>
      <c r="M6" s="20">
        <v>23685906</v>
      </c>
      <c r="N6" s="20">
        <v>24387183</v>
      </c>
      <c r="O6" s="20"/>
      <c r="P6" s="20"/>
      <c r="Q6" s="20"/>
      <c r="R6" s="20"/>
      <c r="S6" s="20"/>
      <c r="T6" s="20"/>
      <c r="U6" s="20"/>
      <c r="V6" s="20"/>
      <c r="W6" s="20">
        <v>236607734</v>
      </c>
      <c r="X6" s="20">
        <v>-3872406</v>
      </c>
      <c r="Y6" s="20">
        <v>240480140</v>
      </c>
      <c r="Z6" s="21">
        <v>-6210.0962554029711</v>
      </c>
      <c r="AA6" s="22">
        <v>-7744812</v>
      </c>
    </row>
    <row r="7" spans="1:27" ht="13.5" x14ac:dyDescent="0.25">
      <c r="A7" s="23" t="s">
        <v>35</v>
      </c>
      <c r="B7" s="17" t="s">
        <v>32</v>
      </c>
      <c r="C7" s="18">
        <v>15193734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>
        <v>252432</v>
      </c>
      <c r="L7" s="20"/>
      <c r="M7" s="20">
        <v>194315</v>
      </c>
      <c r="N7" s="20">
        <v>446747</v>
      </c>
      <c r="O7" s="20"/>
      <c r="P7" s="20"/>
      <c r="Q7" s="20"/>
      <c r="R7" s="20"/>
      <c r="S7" s="20"/>
      <c r="T7" s="20"/>
      <c r="U7" s="20"/>
      <c r="V7" s="20"/>
      <c r="W7" s="20">
        <v>15538612</v>
      </c>
      <c r="X7" s="20">
        <v>587328</v>
      </c>
      <c r="Y7" s="20">
        <v>14951284</v>
      </c>
      <c r="Z7" s="21">
        <v>2545.6446823580691</v>
      </c>
      <c r="AA7" s="22">
        <v>1174647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>
        <v>-355</v>
      </c>
      <c r="L10" s="20"/>
      <c r="M10" s="20">
        <v>-406248</v>
      </c>
      <c r="N10" s="20">
        <v>-406603</v>
      </c>
      <c r="O10" s="20"/>
      <c r="P10" s="20"/>
      <c r="Q10" s="20"/>
      <c r="R10" s="20"/>
      <c r="S10" s="20"/>
      <c r="T10" s="20"/>
      <c r="U10" s="20"/>
      <c r="V10" s="20"/>
      <c r="W10" s="20">
        <v>-4066267</v>
      </c>
      <c r="X10" s="20"/>
      <c r="Y10" s="20">
        <v>-4066267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>
        <v>19088</v>
      </c>
      <c r="N11" s="24">
        <v>19088</v>
      </c>
      <c r="O11" s="24"/>
      <c r="P11" s="24"/>
      <c r="Q11" s="20"/>
      <c r="R11" s="24"/>
      <c r="S11" s="24"/>
      <c r="T11" s="20"/>
      <c r="U11" s="24"/>
      <c r="V11" s="24"/>
      <c r="W11" s="24">
        <v>3450465</v>
      </c>
      <c r="X11" s="20"/>
      <c r="Y11" s="24">
        <v>3450465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182338620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953354</v>
      </c>
      <c r="L13" s="31">
        <f t="shared" si="0"/>
        <v>0</v>
      </c>
      <c r="M13" s="31">
        <f t="shared" si="0"/>
        <v>23493061</v>
      </c>
      <c r="N13" s="31">
        <f t="shared" si="0"/>
        <v>24446415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251458371</v>
      </c>
      <c r="X13" s="31">
        <f t="shared" si="0"/>
        <v>-3285078</v>
      </c>
      <c r="Y13" s="31">
        <f t="shared" si="0"/>
        <v>254743449</v>
      </c>
      <c r="Z13" s="32">
        <f>+IF(X13&lt;&gt;0,+(Y13/X13)*100,0)</f>
        <v>-7754.563179321769</v>
      </c>
      <c r="AA13" s="33">
        <f>SUM(AA6:AA12)</f>
        <v>-6570165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>
        <v>127250</v>
      </c>
      <c r="N17" s="24">
        <v>127250</v>
      </c>
      <c r="O17" s="24"/>
      <c r="P17" s="24"/>
      <c r="Q17" s="20"/>
      <c r="R17" s="24"/>
      <c r="S17" s="24"/>
      <c r="T17" s="20"/>
      <c r="U17" s="24"/>
      <c r="V17" s="24"/>
      <c r="W17" s="24">
        <v>133067480</v>
      </c>
      <c r="X17" s="20">
        <v>1343970</v>
      </c>
      <c r="Y17" s="24">
        <v>131723510</v>
      </c>
      <c r="Z17" s="25">
        <v>9801.0751728089181</v>
      </c>
      <c r="AA17" s="26">
        <v>2687939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127250</v>
      </c>
      <c r="N25" s="36">
        <f t="shared" si="1"/>
        <v>127250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133067480</v>
      </c>
      <c r="X25" s="36">
        <f t="shared" si="1"/>
        <v>1343970</v>
      </c>
      <c r="Y25" s="36">
        <f t="shared" si="1"/>
        <v>131723510</v>
      </c>
      <c r="Z25" s="37">
        <f>+IF(X25&lt;&gt;0,+(Y25/X25)*100,0)</f>
        <v>9801.0751728089181</v>
      </c>
      <c r="AA25" s="38">
        <f>SUM(AA15:AA24)</f>
        <v>2687939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315278852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953354</v>
      </c>
      <c r="L26" s="31">
        <f t="shared" si="2"/>
        <v>0</v>
      </c>
      <c r="M26" s="31">
        <f t="shared" si="2"/>
        <v>23620311</v>
      </c>
      <c r="N26" s="31">
        <f t="shared" si="2"/>
        <v>24573665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384525851</v>
      </c>
      <c r="X26" s="31">
        <f t="shared" si="2"/>
        <v>-1941108</v>
      </c>
      <c r="Y26" s="31">
        <f t="shared" si="2"/>
        <v>386466959</v>
      </c>
      <c r="Z26" s="32">
        <f>+IF(X26&lt;&gt;0,+(Y26/X26)*100,0)</f>
        <v>-19909.606214594965</v>
      </c>
      <c r="AA26" s="33">
        <f>+AA13+AA25</f>
        <v>-3882226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>
        <v>-390</v>
      </c>
      <c r="L31" s="20"/>
      <c r="M31" s="20">
        <v>-311</v>
      </c>
      <c r="N31" s="20">
        <v>-701</v>
      </c>
      <c r="O31" s="20"/>
      <c r="P31" s="20"/>
      <c r="Q31" s="20"/>
      <c r="R31" s="20"/>
      <c r="S31" s="20"/>
      <c r="T31" s="20"/>
      <c r="U31" s="20"/>
      <c r="V31" s="20"/>
      <c r="W31" s="20">
        <v>-37959</v>
      </c>
      <c r="X31" s="20"/>
      <c r="Y31" s="20">
        <v>-37959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>
        <v>-13806</v>
      </c>
      <c r="L32" s="20"/>
      <c r="M32" s="20">
        <v>-16405</v>
      </c>
      <c r="N32" s="20">
        <v>-30211</v>
      </c>
      <c r="O32" s="20"/>
      <c r="P32" s="20"/>
      <c r="Q32" s="20"/>
      <c r="R32" s="20"/>
      <c r="S32" s="20"/>
      <c r="T32" s="20"/>
      <c r="U32" s="20"/>
      <c r="V32" s="20"/>
      <c r="W32" s="20">
        <v>-25950566</v>
      </c>
      <c r="X32" s="20">
        <v>1483002</v>
      </c>
      <c r="Y32" s="20">
        <v>-27433568</v>
      </c>
      <c r="Z32" s="21">
        <v>-1849.867228769752</v>
      </c>
      <c r="AA32" s="22">
        <v>2966000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>
        <v>154432</v>
      </c>
      <c r="L35" s="20"/>
      <c r="M35" s="20">
        <v>3136344</v>
      </c>
      <c r="N35" s="20">
        <v>3290776</v>
      </c>
      <c r="O35" s="20"/>
      <c r="P35" s="20"/>
      <c r="Q35" s="20"/>
      <c r="R35" s="20"/>
      <c r="S35" s="20"/>
      <c r="T35" s="20"/>
      <c r="U35" s="20"/>
      <c r="V35" s="20"/>
      <c r="W35" s="20">
        <v>29989035</v>
      </c>
      <c r="X35" s="20"/>
      <c r="Y35" s="20">
        <v>29989035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140236</v>
      </c>
      <c r="L37" s="31">
        <f t="shared" si="3"/>
        <v>0</v>
      </c>
      <c r="M37" s="31">
        <f t="shared" si="3"/>
        <v>3119628</v>
      </c>
      <c r="N37" s="31">
        <f t="shared" si="3"/>
        <v>3259864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-2788778</v>
      </c>
      <c r="X37" s="31">
        <f t="shared" si="3"/>
        <v>1483002</v>
      </c>
      <c r="Y37" s="31">
        <f t="shared" si="3"/>
        <v>-4271780</v>
      </c>
      <c r="Z37" s="32">
        <f>+IF(X37&lt;&gt;0,+(Y37/X37)*100,0)</f>
        <v>-288.04951038501633</v>
      </c>
      <c r="AA37" s="33">
        <f>SUM(AA29:AA36)</f>
        <v>2966000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140236</v>
      </c>
      <c r="L44" s="31">
        <f t="shared" si="5"/>
        <v>0</v>
      </c>
      <c r="M44" s="31">
        <f t="shared" si="5"/>
        <v>3119628</v>
      </c>
      <c r="N44" s="31">
        <f t="shared" si="5"/>
        <v>3259864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2441542</v>
      </c>
      <c r="X44" s="31">
        <f t="shared" si="5"/>
        <v>1483002</v>
      </c>
      <c r="Y44" s="31">
        <f t="shared" si="5"/>
        <v>958540</v>
      </c>
      <c r="Z44" s="32">
        <f>+IF(X44&lt;&gt;0,+(Y44/X44)*100,0)</f>
        <v>64.635111753052257</v>
      </c>
      <c r="AA44" s="33">
        <f>+AA37+AA43</f>
        <v>2966000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321601113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813118</v>
      </c>
      <c r="L45" s="44">
        <f t="shared" si="6"/>
        <v>0</v>
      </c>
      <c r="M45" s="44">
        <f t="shared" si="6"/>
        <v>20500683</v>
      </c>
      <c r="N45" s="44">
        <f t="shared" si="6"/>
        <v>21313801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382084309</v>
      </c>
      <c r="X45" s="44">
        <f t="shared" si="6"/>
        <v>-3424110</v>
      </c>
      <c r="Y45" s="44">
        <f t="shared" si="6"/>
        <v>385508419</v>
      </c>
      <c r="Z45" s="45">
        <f>+IF(X45&lt;&gt;0,+(Y45/X45)*100,0)</f>
        <v>-11258.645867101231</v>
      </c>
      <c r="AA45" s="46">
        <f>+AA26-AA44</f>
        <v>-6848226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-3424116</v>
      </c>
      <c r="Y47" s="20">
        <v>3424116</v>
      </c>
      <c r="Z47" s="47">
        <v>-100</v>
      </c>
      <c r="AA47" s="22">
        <v>-6848226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-3424116</v>
      </c>
      <c r="Y50" s="52">
        <f t="shared" si="7"/>
        <v>3424116</v>
      </c>
      <c r="Z50" s="53">
        <f>+IF(X50&lt;&gt;0,+(Y50/X50)*100,0)</f>
        <v>-100</v>
      </c>
      <c r="AA50" s="54">
        <f>SUM(AA47:AA49)</f>
        <v>-6848226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>
        <v>4228356</v>
      </c>
      <c r="L6" s="20">
        <v>2115487</v>
      </c>
      <c r="M6" s="20"/>
      <c r="N6" s="20">
        <v>6343843</v>
      </c>
      <c r="O6" s="20"/>
      <c r="P6" s="20"/>
      <c r="Q6" s="20"/>
      <c r="R6" s="20"/>
      <c r="S6" s="20"/>
      <c r="T6" s="20"/>
      <c r="U6" s="20"/>
      <c r="V6" s="20"/>
      <c r="W6" s="20">
        <v>31257463</v>
      </c>
      <c r="X6" s="20">
        <v>167884898</v>
      </c>
      <c r="Y6" s="20">
        <v>-136627435</v>
      </c>
      <c r="Z6" s="21">
        <v>-81.381611227473243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>
        <v>7082573</v>
      </c>
      <c r="L7" s="20">
        <v>11129520</v>
      </c>
      <c r="M7" s="20"/>
      <c r="N7" s="20">
        <v>18212093</v>
      </c>
      <c r="O7" s="20"/>
      <c r="P7" s="20"/>
      <c r="Q7" s="20"/>
      <c r="R7" s="20"/>
      <c r="S7" s="20"/>
      <c r="T7" s="20"/>
      <c r="U7" s="20"/>
      <c r="V7" s="20"/>
      <c r="W7" s="20">
        <v>159285579</v>
      </c>
      <c r="X7" s="20">
        <v>60001260</v>
      </c>
      <c r="Y7" s="20">
        <v>99284319</v>
      </c>
      <c r="Z7" s="21">
        <v>165.47039012180744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-622722</v>
      </c>
      <c r="Y8" s="20">
        <v>622722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>
        <v>-711136</v>
      </c>
      <c r="L10" s="20">
        <v>-977221</v>
      </c>
      <c r="M10" s="20"/>
      <c r="N10" s="20">
        <v>-1688357</v>
      </c>
      <c r="O10" s="20"/>
      <c r="P10" s="20"/>
      <c r="Q10" s="20"/>
      <c r="R10" s="20"/>
      <c r="S10" s="20"/>
      <c r="T10" s="20"/>
      <c r="U10" s="20"/>
      <c r="V10" s="20"/>
      <c r="W10" s="20">
        <v>-18568855</v>
      </c>
      <c r="X10" s="20"/>
      <c r="Y10" s="20">
        <v>-18568855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>
        <v>-1177502</v>
      </c>
      <c r="L11" s="24">
        <v>92376</v>
      </c>
      <c r="M11" s="20"/>
      <c r="N11" s="24">
        <v>-1085126</v>
      </c>
      <c r="O11" s="24"/>
      <c r="P11" s="24"/>
      <c r="Q11" s="20"/>
      <c r="R11" s="24"/>
      <c r="S11" s="24"/>
      <c r="T11" s="20"/>
      <c r="U11" s="24"/>
      <c r="V11" s="24"/>
      <c r="W11" s="24">
        <v>-389502</v>
      </c>
      <c r="X11" s="20">
        <v>525023595</v>
      </c>
      <c r="Y11" s="24">
        <v>-525413097</v>
      </c>
      <c r="Z11" s="25">
        <v>-100.07418752294362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9422291</v>
      </c>
      <c r="L13" s="31">
        <f t="shared" si="0"/>
        <v>12360162</v>
      </c>
      <c r="M13" s="31">
        <f t="shared" si="0"/>
        <v>0</v>
      </c>
      <c r="N13" s="31">
        <f t="shared" si="0"/>
        <v>21782453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170912238</v>
      </c>
      <c r="X13" s="31">
        <f t="shared" si="0"/>
        <v>752287031</v>
      </c>
      <c r="Y13" s="31">
        <f t="shared" si="0"/>
        <v>-581374793</v>
      </c>
      <c r="Z13" s="32">
        <f>+IF(X13&lt;&gt;0,+(Y13/X13)*100,0)</f>
        <v>-77.280980402811167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>
        <v>93374</v>
      </c>
      <c r="L17" s="24"/>
      <c r="M17" s="20"/>
      <c r="N17" s="24">
        <v>93374</v>
      </c>
      <c r="O17" s="24"/>
      <c r="P17" s="24"/>
      <c r="Q17" s="20"/>
      <c r="R17" s="24"/>
      <c r="S17" s="24"/>
      <c r="T17" s="20"/>
      <c r="U17" s="24"/>
      <c r="V17" s="24"/>
      <c r="W17" s="24">
        <v>-598231</v>
      </c>
      <c r="X17" s="20">
        <v>5814781100</v>
      </c>
      <c r="Y17" s="24">
        <v>-5815379331</v>
      </c>
      <c r="Z17" s="25">
        <v>-100.01028810869596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93374</v>
      </c>
      <c r="L25" s="36">
        <f t="shared" si="1"/>
        <v>0</v>
      </c>
      <c r="M25" s="36">
        <f t="shared" si="1"/>
        <v>0</v>
      </c>
      <c r="N25" s="36">
        <f t="shared" si="1"/>
        <v>93374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-598231</v>
      </c>
      <c r="X25" s="36">
        <f t="shared" si="1"/>
        <v>5814781100</v>
      </c>
      <c r="Y25" s="36">
        <f t="shared" si="1"/>
        <v>-5815379331</v>
      </c>
      <c r="Z25" s="37">
        <f>+IF(X25&lt;&gt;0,+(Y25/X25)*100,0)</f>
        <v>-100.01028810869596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9515665</v>
      </c>
      <c r="L26" s="31">
        <f t="shared" si="2"/>
        <v>12360162</v>
      </c>
      <c r="M26" s="31">
        <f t="shared" si="2"/>
        <v>0</v>
      </c>
      <c r="N26" s="31">
        <f t="shared" si="2"/>
        <v>21875827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170314007</v>
      </c>
      <c r="X26" s="31">
        <f t="shared" si="2"/>
        <v>6567068131</v>
      </c>
      <c r="Y26" s="31">
        <f t="shared" si="2"/>
        <v>-6396754124</v>
      </c>
      <c r="Z26" s="32">
        <f>+IF(X26&lt;&gt;0,+(Y26/X26)*100,0)</f>
        <v>-97.406544235531399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>
        <v>-2729</v>
      </c>
      <c r="L31" s="20">
        <v>-3119</v>
      </c>
      <c r="M31" s="20"/>
      <c r="N31" s="20">
        <v>-5848</v>
      </c>
      <c r="O31" s="20"/>
      <c r="P31" s="20"/>
      <c r="Q31" s="20"/>
      <c r="R31" s="20"/>
      <c r="S31" s="20"/>
      <c r="T31" s="20"/>
      <c r="U31" s="20"/>
      <c r="V31" s="20"/>
      <c r="W31" s="20">
        <v>-78957</v>
      </c>
      <c r="X31" s="20"/>
      <c r="Y31" s="20">
        <v>-78957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>
        <v>-96717</v>
      </c>
      <c r="L32" s="20">
        <v>-2227623</v>
      </c>
      <c r="M32" s="20"/>
      <c r="N32" s="20">
        <v>-2324340</v>
      </c>
      <c r="O32" s="20"/>
      <c r="P32" s="20"/>
      <c r="Q32" s="20"/>
      <c r="R32" s="20"/>
      <c r="S32" s="20"/>
      <c r="T32" s="20"/>
      <c r="U32" s="20"/>
      <c r="V32" s="20"/>
      <c r="W32" s="20">
        <v>-69321651</v>
      </c>
      <c r="X32" s="20">
        <v>144564858</v>
      </c>
      <c r="Y32" s="20">
        <v>-213886509</v>
      </c>
      <c r="Z32" s="21">
        <v>-147.95193794608093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>
        <v>-93374</v>
      </c>
      <c r="L33" s="20">
        <v>-267779</v>
      </c>
      <c r="M33" s="20"/>
      <c r="N33" s="20">
        <v>-361153</v>
      </c>
      <c r="O33" s="20"/>
      <c r="P33" s="20"/>
      <c r="Q33" s="20"/>
      <c r="R33" s="20"/>
      <c r="S33" s="20"/>
      <c r="T33" s="20"/>
      <c r="U33" s="20"/>
      <c r="V33" s="20"/>
      <c r="W33" s="20">
        <v>-13508817</v>
      </c>
      <c r="X33" s="20"/>
      <c r="Y33" s="20">
        <v>-13508817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>
        <v>-792692</v>
      </c>
      <c r="L35" s="20">
        <v>1052422</v>
      </c>
      <c r="M35" s="20"/>
      <c r="N35" s="20">
        <v>259730</v>
      </c>
      <c r="O35" s="20"/>
      <c r="P35" s="20"/>
      <c r="Q35" s="20"/>
      <c r="R35" s="20"/>
      <c r="S35" s="20"/>
      <c r="T35" s="20"/>
      <c r="U35" s="20"/>
      <c r="V35" s="20"/>
      <c r="W35" s="20">
        <v>28806290</v>
      </c>
      <c r="X35" s="20">
        <v>12373788</v>
      </c>
      <c r="Y35" s="20">
        <v>16432502</v>
      </c>
      <c r="Z35" s="21">
        <v>132.80090138929162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-985512</v>
      </c>
      <c r="L37" s="31">
        <f t="shared" si="3"/>
        <v>-1446099</v>
      </c>
      <c r="M37" s="31">
        <f t="shared" si="3"/>
        <v>0</v>
      </c>
      <c r="N37" s="31">
        <f t="shared" si="3"/>
        <v>-2431611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-54103135</v>
      </c>
      <c r="X37" s="31">
        <f t="shared" si="3"/>
        <v>156938646</v>
      </c>
      <c r="Y37" s="31">
        <f t="shared" si="3"/>
        <v>-211041781</v>
      </c>
      <c r="Z37" s="32">
        <f>+IF(X37&lt;&gt;0,+(Y37/X37)*100,0)</f>
        <v>-134.47406765571307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-985512</v>
      </c>
      <c r="L44" s="31">
        <f t="shared" si="5"/>
        <v>-1446099</v>
      </c>
      <c r="M44" s="31">
        <f t="shared" si="5"/>
        <v>0</v>
      </c>
      <c r="N44" s="31">
        <f t="shared" si="5"/>
        <v>-2431611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-50472323</v>
      </c>
      <c r="X44" s="31">
        <f t="shared" si="5"/>
        <v>814949362</v>
      </c>
      <c r="Y44" s="31">
        <f t="shared" si="5"/>
        <v>-865421685</v>
      </c>
      <c r="Z44" s="32">
        <f>+IF(X44&lt;&gt;0,+(Y44/X44)*100,0)</f>
        <v>-106.1933078732811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10501177</v>
      </c>
      <c r="L45" s="44">
        <f t="shared" si="6"/>
        <v>13806261</v>
      </c>
      <c r="M45" s="44">
        <f t="shared" si="6"/>
        <v>0</v>
      </c>
      <c r="N45" s="44">
        <f t="shared" si="6"/>
        <v>24307438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220786330</v>
      </c>
      <c r="X45" s="44">
        <f t="shared" si="6"/>
        <v>5752118769</v>
      </c>
      <c r="Y45" s="44">
        <f t="shared" si="6"/>
        <v>-5531332439</v>
      </c>
      <c r="Z45" s="45">
        <f>+IF(X45&lt;&gt;0,+(Y45/X45)*100,0)</f>
        <v>-96.161652099572635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14580924</v>
      </c>
      <c r="Y47" s="20">
        <v>-14580924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14580924</v>
      </c>
      <c r="Y50" s="52">
        <f t="shared" si="7"/>
        <v>-14580924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>
        <v>3679895</v>
      </c>
      <c r="L6" s="20">
        <v>949233</v>
      </c>
      <c r="M6" s="20">
        <v>16924968</v>
      </c>
      <c r="N6" s="20">
        <v>21554096</v>
      </c>
      <c r="O6" s="20"/>
      <c r="P6" s="20"/>
      <c r="Q6" s="20"/>
      <c r="R6" s="20"/>
      <c r="S6" s="20"/>
      <c r="T6" s="20"/>
      <c r="U6" s="20"/>
      <c r="V6" s="20"/>
      <c r="W6" s="20">
        <v>334805042</v>
      </c>
      <c r="X6" s="20">
        <v>90399507</v>
      </c>
      <c r="Y6" s="20">
        <v>244405535</v>
      </c>
      <c r="Z6" s="21">
        <v>270.36157951613609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>
        <v>874042</v>
      </c>
      <c r="L7" s="20">
        <v>1425240</v>
      </c>
      <c r="M7" s="20">
        <v>1232534</v>
      </c>
      <c r="N7" s="20">
        <v>3531816</v>
      </c>
      <c r="O7" s="20"/>
      <c r="P7" s="20"/>
      <c r="Q7" s="20"/>
      <c r="R7" s="20"/>
      <c r="S7" s="20"/>
      <c r="T7" s="20"/>
      <c r="U7" s="20"/>
      <c r="V7" s="20"/>
      <c r="W7" s="20">
        <v>51797392</v>
      </c>
      <c r="X7" s="20">
        <v>19784465</v>
      </c>
      <c r="Y7" s="20">
        <v>32012927</v>
      </c>
      <c r="Z7" s="21">
        <v>161.80840371473275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>
        <v>-823608</v>
      </c>
      <c r="L10" s="20">
        <v>-506570</v>
      </c>
      <c r="M10" s="20">
        <v>-545517</v>
      </c>
      <c r="N10" s="20">
        <v>-1875695</v>
      </c>
      <c r="O10" s="20"/>
      <c r="P10" s="20"/>
      <c r="Q10" s="20"/>
      <c r="R10" s="20"/>
      <c r="S10" s="20"/>
      <c r="T10" s="20"/>
      <c r="U10" s="20"/>
      <c r="V10" s="20"/>
      <c r="W10" s="20">
        <v>-49847664</v>
      </c>
      <c r="X10" s="20">
        <v>-36398170</v>
      </c>
      <c r="Y10" s="20">
        <v>-13449494</v>
      </c>
      <c r="Z10" s="21">
        <v>36.951017042889795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>
        <v>-66900</v>
      </c>
      <c r="L11" s="24">
        <v>279111</v>
      </c>
      <c r="M11" s="20">
        <v>437202</v>
      </c>
      <c r="N11" s="24">
        <v>649413</v>
      </c>
      <c r="O11" s="24"/>
      <c r="P11" s="24"/>
      <c r="Q11" s="20"/>
      <c r="R11" s="24"/>
      <c r="S11" s="24"/>
      <c r="T11" s="20"/>
      <c r="U11" s="24"/>
      <c r="V11" s="24"/>
      <c r="W11" s="24">
        <v>-12046369</v>
      </c>
      <c r="X11" s="20">
        <v>-13236559</v>
      </c>
      <c r="Y11" s="24">
        <v>1190190</v>
      </c>
      <c r="Z11" s="25">
        <v>-8.9916873410982419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3663429</v>
      </c>
      <c r="L13" s="31">
        <f t="shared" si="0"/>
        <v>2147014</v>
      </c>
      <c r="M13" s="31">
        <f t="shared" si="0"/>
        <v>18049187</v>
      </c>
      <c r="N13" s="31">
        <f t="shared" si="0"/>
        <v>23859630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324248857</v>
      </c>
      <c r="X13" s="31">
        <f t="shared" si="0"/>
        <v>60184863</v>
      </c>
      <c r="Y13" s="31">
        <f t="shared" si="0"/>
        <v>264063994</v>
      </c>
      <c r="Z13" s="32">
        <f>+IF(X13&lt;&gt;0,+(Y13/X13)*100,0)</f>
        <v>438.75483109432355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70479619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>
        <v>-2266696</v>
      </c>
      <c r="L17" s="24">
        <v>2700696</v>
      </c>
      <c r="M17" s="20">
        <v>-1328426</v>
      </c>
      <c r="N17" s="24">
        <v>-894426</v>
      </c>
      <c r="O17" s="24"/>
      <c r="P17" s="24"/>
      <c r="Q17" s="20"/>
      <c r="R17" s="24"/>
      <c r="S17" s="24"/>
      <c r="T17" s="20"/>
      <c r="U17" s="24"/>
      <c r="V17" s="24"/>
      <c r="W17" s="24">
        <v>64178764</v>
      </c>
      <c r="X17" s="20">
        <v>57734083</v>
      </c>
      <c r="Y17" s="24">
        <v>6444681</v>
      </c>
      <c r="Z17" s="25">
        <v>11.162697431255641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70479619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-2266696</v>
      </c>
      <c r="L25" s="36">
        <f t="shared" si="1"/>
        <v>2700696</v>
      </c>
      <c r="M25" s="36">
        <f t="shared" si="1"/>
        <v>-1328426</v>
      </c>
      <c r="N25" s="36">
        <f t="shared" si="1"/>
        <v>-894426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64178764</v>
      </c>
      <c r="X25" s="36">
        <f t="shared" si="1"/>
        <v>57734083</v>
      </c>
      <c r="Y25" s="36">
        <f t="shared" si="1"/>
        <v>6444681</v>
      </c>
      <c r="Z25" s="37">
        <f>+IF(X25&lt;&gt;0,+(Y25/X25)*100,0)</f>
        <v>11.162697431255641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342295968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1396733</v>
      </c>
      <c r="L26" s="31">
        <f t="shared" si="2"/>
        <v>4847710</v>
      </c>
      <c r="M26" s="31">
        <f t="shared" si="2"/>
        <v>16720761</v>
      </c>
      <c r="N26" s="31">
        <f t="shared" si="2"/>
        <v>22965204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388427621</v>
      </c>
      <c r="X26" s="31">
        <f t="shared" si="2"/>
        <v>117918946</v>
      </c>
      <c r="Y26" s="31">
        <f t="shared" si="2"/>
        <v>270508675</v>
      </c>
      <c r="Z26" s="32">
        <f>+IF(X26&lt;&gt;0,+(Y26/X26)*100,0)</f>
        <v>229.40221582374051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>
        <v>-12407</v>
      </c>
      <c r="L31" s="20">
        <v>-110154</v>
      </c>
      <c r="M31" s="20">
        <v>-13416</v>
      </c>
      <c r="N31" s="20">
        <v>-135977</v>
      </c>
      <c r="O31" s="20"/>
      <c r="P31" s="20"/>
      <c r="Q31" s="20"/>
      <c r="R31" s="20"/>
      <c r="S31" s="20"/>
      <c r="T31" s="20"/>
      <c r="U31" s="20"/>
      <c r="V31" s="20"/>
      <c r="W31" s="20">
        <v>-1070859</v>
      </c>
      <c r="X31" s="20">
        <v>-827931</v>
      </c>
      <c r="Y31" s="20">
        <v>-242928</v>
      </c>
      <c r="Z31" s="21">
        <v>29.341575566079779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>
        <v>-4272518</v>
      </c>
      <c r="L32" s="20">
        <v>-3896964</v>
      </c>
      <c r="M32" s="20">
        <v>-4403632</v>
      </c>
      <c r="N32" s="20">
        <v>-12573114</v>
      </c>
      <c r="O32" s="20"/>
      <c r="P32" s="20"/>
      <c r="Q32" s="20"/>
      <c r="R32" s="20"/>
      <c r="S32" s="20"/>
      <c r="T32" s="20"/>
      <c r="U32" s="20"/>
      <c r="V32" s="20"/>
      <c r="W32" s="20">
        <v>-190914411</v>
      </c>
      <c r="X32" s="20">
        <v>-115104613</v>
      </c>
      <c r="Y32" s="20">
        <v>-75809798</v>
      </c>
      <c r="Z32" s="21">
        <v>65.861650566515522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3432446</v>
      </c>
      <c r="Y33" s="20">
        <v>-3432446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>
        <v>242887</v>
      </c>
      <c r="L35" s="20">
        <v>80617</v>
      </c>
      <c r="M35" s="20">
        <v>1467496</v>
      </c>
      <c r="N35" s="20">
        <v>1791000</v>
      </c>
      <c r="O35" s="20"/>
      <c r="P35" s="20"/>
      <c r="Q35" s="20"/>
      <c r="R35" s="20"/>
      <c r="S35" s="20"/>
      <c r="T35" s="20"/>
      <c r="U35" s="20"/>
      <c r="V35" s="20"/>
      <c r="W35" s="20">
        <v>11779889</v>
      </c>
      <c r="X35" s="20"/>
      <c r="Y35" s="20">
        <v>11779889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-4042038</v>
      </c>
      <c r="L37" s="31">
        <f t="shared" si="3"/>
        <v>-3926501</v>
      </c>
      <c r="M37" s="31">
        <f t="shared" si="3"/>
        <v>-2949552</v>
      </c>
      <c r="N37" s="31">
        <f t="shared" si="3"/>
        <v>-10918091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-180280873</v>
      </c>
      <c r="X37" s="31">
        <f t="shared" si="3"/>
        <v>-112500098</v>
      </c>
      <c r="Y37" s="31">
        <f t="shared" si="3"/>
        <v>-67780775</v>
      </c>
      <c r="Z37" s="32">
        <f>+IF(X37&lt;&gt;0,+(Y37/X37)*100,0)</f>
        <v>60.249525293746856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-4042038</v>
      </c>
      <c r="L44" s="31">
        <f t="shared" si="5"/>
        <v>-3926501</v>
      </c>
      <c r="M44" s="31">
        <f t="shared" si="5"/>
        <v>-2949552</v>
      </c>
      <c r="N44" s="31">
        <f t="shared" si="5"/>
        <v>-10918091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-180280873</v>
      </c>
      <c r="X44" s="31">
        <f t="shared" si="5"/>
        <v>-112500098</v>
      </c>
      <c r="Y44" s="31">
        <f t="shared" si="5"/>
        <v>-67780775</v>
      </c>
      <c r="Z44" s="32">
        <f>+IF(X44&lt;&gt;0,+(Y44/X44)*100,0)</f>
        <v>60.249525293746856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499120802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5438771</v>
      </c>
      <c r="L45" s="44">
        <f t="shared" si="6"/>
        <v>8774211</v>
      </c>
      <c r="M45" s="44">
        <f t="shared" si="6"/>
        <v>19670313</v>
      </c>
      <c r="N45" s="44">
        <f t="shared" si="6"/>
        <v>33883295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568708494</v>
      </c>
      <c r="X45" s="44">
        <f t="shared" si="6"/>
        <v>230419044</v>
      </c>
      <c r="Y45" s="44">
        <f t="shared" si="6"/>
        <v>338289450</v>
      </c>
      <c r="Z45" s="45">
        <f>+IF(X45&lt;&gt;0,+(Y45/X45)*100,0)</f>
        <v>146.81488306148862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9923819</v>
      </c>
      <c r="Y47" s="20">
        <v>-9923819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9923819</v>
      </c>
      <c r="Y50" s="52">
        <f t="shared" si="7"/>
        <v>-9923819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-21155387</v>
      </c>
      <c r="G6" s="20">
        <v>-23665215</v>
      </c>
      <c r="H6" s="20">
        <v>-31216</v>
      </c>
      <c r="I6" s="20">
        <v>-1139935</v>
      </c>
      <c r="J6" s="20">
        <v>-24836366</v>
      </c>
      <c r="K6" s="20">
        <v>-1328479</v>
      </c>
      <c r="L6" s="20">
        <v>-87487</v>
      </c>
      <c r="M6" s="20">
        <v>-923680</v>
      </c>
      <c r="N6" s="20">
        <v>-2339646</v>
      </c>
      <c r="O6" s="20"/>
      <c r="P6" s="20"/>
      <c r="Q6" s="20"/>
      <c r="R6" s="20"/>
      <c r="S6" s="20"/>
      <c r="T6" s="20"/>
      <c r="U6" s="20"/>
      <c r="V6" s="20"/>
      <c r="W6" s="20">
        <v>-27176012</v>
      </c>
      <c r="X6" s="20">
        <v>-21841203</v>
      </c>
      <c r="Y6" s="20">
        <v>-5334809</v>
      </c>
      <c r="Z6" s="21">
        <v>24.42543572348098</v>
      </c>
      <c r="AA6" s="22">
        <v>-21155387</v>
      </c>
    </row>
    <row r="7" spans="1:27" ht="13.5" x14ac:dyDescent="0.25">
      <c r="A7" s="23" t="s">
        <v>35</v>
      </c>
      <c r="B7" s="17" t="s">
        <v>32</v>
      </c>
      <c r="C7" s="18">
        <v>-21178856</v>
      </c>
      <c r="D7" s="18"/>
      <c r="E7" s="19">
        <v>-7004365</v>
      </c>
      <c r="F7" s="20">
        <v>-7004365</v>
      </c>
      <c r="G7" s="20">
        <v>-5171261</v>
      </c>
      <c r="H7" s="20">
        <v>-8517896</v>
      </c>
      <c r="I7" s="20">
        <v>1609209</v>
      </c>
      <c r="J7" s="20">
        <v>-12079948</v>
      </c>
      <c r="K7" s="20">
        <v>578731</v>
      </c>
      <c r="L7" s="20">
        <v>-8903094</v>
      </c>
      <c r="M7" s="20">
        <v>1656765</v>
      </c>
      <c r="N7" s="20">
        <v>-6667598</v>
      </c>
      <c r="O7" s="20"/>
      <c r="P7" s="20"/>
      <c r="Q7" s="20"/>
      <c r="R7" s="20"/>
      <c r="S7" s="20"/>
      <c r="T7" s="20"/>
      <c r="U7" s="20"/>
      <c r="V7" s="20"/>
      <c r="W7" s="20">
        <v>-18747546</v>
      </c>
      <c r="X7" s="20">
        <v>-8372409</v>
      </c>
      <c r="Y7" s="20">
        <v>-10375137</v>
      </c>
      <c r="Z7" s="21">
        <v>123.92057053113388</v>
      </c>
      <c r="AA7" s="22">
        <v>-7004365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-886848</v>
      </c>
      <c r="Y8" s="20">
        <v>886848</v>
      </c>
      <c r="Z8" s="21">
        <v>-100</v>
      </c>
      <c r="AA8" s="22">
        <v>-1773694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/>
      <c r="Y10" s="20">
        <v>-3652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15720865</v>
      </c>
      <c r="G11" s="24">
        <v>15899363</v>
      </c>
      <c r="H11" s="24">
        <v>-28119</v>
      </c>
      <c r="I11" s="24">
        <v>-23479</v>
      </c>
      <c r="J11" s="20">
        <v>15847765</v>
      </c>
      <c r="K11" s="24">
        <v>15525</v>
      </c>
      <c r="L11" s="24"/>
      <c r="M11" s="20"/>
      <c r="N11" s="24">
        <v>15525</v>
      </c>
      <c r="O11" s="24"/>
      <c r="P11" s="24"/>
      <c r="Q11" s="20"/>
      <c r="R11" s="24"/>
      <c r="S11" s="24"/>
      <c r="T11" s="20"/>
      <c r="U11" s="24"/>
      <c r="V11" s="24"/>
      <c r="W11" s="24">
        <v>15863290</v>
      </c>
      <c r="X11" s="20">
        <v>15720865</v>
      </c>
      <c r="Y11" s="24">
        <v>142425</v>
      </c>
      <c r="Z11" s="25">
        <v>0.9059615994412521</v>
      </c>
      <c r="AA11" s="26">
        <v>15720865</v>
      </c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-29352654</v>
      </c>
      <c r="D13" s="29">
        <f>SUM(D6:D12)</f>
        <v>0</v>
      </c>
      <c r="E13" s="30">
        <f t="shared" si="0"/>
        <v>-14212581</v>
      </c>
      <c r="F13" s="31">
        <f t="shared" si="0"/>
        <v>-14212581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-734223</v>
      </c>
      <c r="L13" s="31">
        <f t="shared" si="0"/>
        <v>-8990581</v>
      </c>
      <c r="M13" s="31">
        <f t="shared" si="0"/>
        <v>733085</v>
      </c>
      <c r="N13" s="31">
        <f t="shared" si="0"/>
        <v>-8991719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-30102536</v>
      </c>
      <c r="X13" s="31">
        <f t="shared" si="0"/>
        <v>-15379595</v>
      </c>
      <c r="Y13" s="31">
        <f t="shared" si="0"/>
        <v>-14722941</v>
      </c>
      <c r="Z13" s="32">
        <f>+IF(X13&lt;&gt;0,+(Y13/X13)*100,0)</f>
        <v>95.730355708326513</v>
      </c>
      <c r="AA13" s="33">
        <f>SUM(AA6:AA12)</f>
        <v>-14212581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28005477</v>
      </c>
      <c r="D17" s="18"/>
      <c r="E17" s="19">
        <v>76818975</v>
      </c>
      <c r="F17" s="20">
        <v>76818975</v>
      </c>
      <c r="G17" s="24">
        <v>-1656036</v>
      </c>
      <c r="H17" s="24">
        <v>79023258</v>
      </c>
      <c r="I17" s="24"/>
      <c r="J17" s="20">
        <v>77367222</v>
      </c>
      <c r="K17" s="24"/>
      <c r="L17" s="24">
        <v>-49361745</v>
      </c>
      <c r="M17" s="20"/>
      <c r="N17" s="24">
        <v>-49361745</v>
      </c>
      <c r="O17" s="24"/>
      <c r="P17" s="24"/>
      <c r="Q17" s="20"/>
      <c r="R17" s="24"/>
      <c r="S17" s="24"/>
      <c r="T17" s="20"/>
      <c r="U17" s="24"/>
      <c r="V17" s="24"/>
      <c r="W17" s="24">
        <v>28005477</v>
      </c>
      <c r="X17" s="20">
        <v>76818975</v>
      </c>
      <c r="Y17" s="24">
        <v>-48813498</v>
      </c>
      <c r="Z17" s="25">
        <v>-63.54354246460592</v>
      </c>
      <c r="AA17" s="26">
        <v>76818975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28005477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76818975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-49361745</v>
      </c>
      <c r="M25" s="36">
        <f t="shared" si="1"/>
        <v>0</v>
      </c>
      <c r="N25" s="36">
        <f t="shared" si="1"/>
        <v>-49361745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28005477</v>
      </c>
      <c r="X25" s="36">
        <f t="shared" si="1"/>
        <v>76818975</v>
      </c>
      <c r="Y25" s="36">
        <f t="shared" si="1"/>
        <v>-48813498</v>
      </c>
      <c r="Z25" s="37">
        <f>+IF(X25&lt;&gt;0,+(Y25/X25)*100,0)</f>
        <v>-63.54354246460592</v>
      </c>
      <c r="AA25" s="38">
        <f>SUM(AA15:AA24)</f>
        <v>76818975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-1347177</v>
      </c>
      <c r="D26" s="29">
        <f>+D13+D25</f>
        <v>0</v>
      </c>
      <c r="E26" s="30">
        <f t="shared" si="2"/>
        <v>62606394</v>
      </c>
      <c r="F26" s="31">
        <f t="shared" si="2"/>
        <v>62606394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-734223</v>
      </c>
      <c r="L26" s="31">
        <f t="shared" si="2"/>
        <v>-58352326</v>
      </c>
      <c r="M26" s="31">
        <f t="shared" si="2"/>
        <v>733085</v>
      </c>
      <c r="N26" s="31">
        <f t="shared" si="2"/>
        <v>-58353464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-2097059</v>
      </c>
      <c r="X26" s="31">
        <f t="shared" si="2"/>
        <v>61439380</v>
      </c>
      <c r="Y26" s="31">
        <f t="shared" si="2"/>
        <v>-63536439</v>
      </c>
      <c r="Z26" s="32">
        <f>+IF(X26&lt;&gt;0,+(Y26/X26)*100,0)</f>
        <v>-103.4132164094104</v>
      </c>
      <c r="AA26" s="33">
        <f>+AA13+AA25</f>
        <v>62606394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-21243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15174</v>
      </c>
      <c r="X31" s="20">
        <v>-21243</v>
      </c>
      <c r="Y31" s="20">
        <v>36417</v>
      </c>
      <c r="Z31" s="21">
        <v>-171.4305888998729</v>
      </c>
      <c r="AA31" s="22">
        <v>-21243</v>
      </c>
    </row>
    <row r="32" spans="1:27" ht="13.5" x14ac:dyDescent="0.25">
      <c r="A32" s="23" t="s">
        <v>59</v>
      </c>
      <c r="B32" s="17" t="s">
        <v>32</v>
      </c>
      <c r="C32" s="18">
        <v>-7956901</v>
      </c>
      <c r="D32" s="18"/>
      <c r="E32" s="19">
        <v>-27713</v>
      </c>
      <c r="F32" s="20">
        <v>-27713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>
        <v>-1492726</v>
      </c>
      <c r="L32" s="20">
        <v>-539368</v>
      </c>
      <c r="M32" s="20">
        <v>-1278184</v>
      </c>
      <c r="N32" s="20">
        <v>-3310278</v>
      </c>
      <c r="O32" s="20"/>
      <c r="P32" s="20"/>
      <c r="Q32" s="20"/>
      <c r="R32" s="20"/>
      <c r="S32" s="20"/>
      <c r="T32" s="20"/>
      <c r="U32" s="20"/>
      <c r="V32" s="20"/>
      <c r="W32" s="20">
        <v>-13698413</v>
      </c>
      <c r="X32" s="20">
        <v>111731</v>
      </c>
      <c r="Y32" s="20">
        <v>-13810144</v>
      </c>
      <c r="Z32" s="21">
        <v>-12360.172199300105</v>
      </c>
      <c r="AA32" s="22">
        <v>-27713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ht="13.5" x14ac:dyDescent="0.25">
      <c r="A35" s="23" t="s">
        <v>39</v>
      </c>
      <c r="B35" s="17" t="s">
        <v>32</v>
      </c>
      <c r="C35" s="18">
        <v>8240965</v>
      </c>
      <c r="D35" s="18"/>
      <c r="E35" s="19">
        <v>4440801</v>
      </c>
      <c r="F35" s="20">
        <v>4440801</v>
      </c>
      <c r="G35" s="20">
        <v>8384941</v>
      </c>
      <c r="H35" s="20">
        <v>186004</v>
      </c>
      <c r="I35" s="20">
        <v>45594</v>
      </c>
      <c r="J35" s="20">
        <v>8616539</v>
      </c>
      <c r="K35" s="20">
        <v>72957</v>
      </c>
      <c r="L35" s="20">
        <v>-308141</v>
      </c>
      <c r="M35" s="20">
        <v>208424</v>
      </c>
      <c r="N35" s="20">
        <v>-26760</v>
      </c>
      <c r="O35" s="20"/>
      <c r="P35" s="20"/>
      <c r="Q35" s="20"/>
      <c r="R35" s="20"/>
      <c r="S35" s="20"/>
      <c r="T35" s="20"/>
      <c r="U35" s="20"/>
      <c r="V35" s="20"/>
      <c r="W35" s="20">
        <v>8589779</v>
      </c>
      <c r="X35" s="20">
        <v>4440801</v>
      </c>
      <c r="Y35" s="20">
        <v>4148978</v>
      </c>
      <c r="Z35" s="21">
        <v>93.428595426816017</v>
      </c>
      <c r="AA35" s="22">
        <v>4440801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3339898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7432484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-1419769</v>
      </c>
      <c r="L37" s="31">
        <f t="shared" si="3"/>
        <v>-847509</v>
      </c>
      <c r="M37" s="31">
        <f t="shared" si="3"/>
        <v>-1069760</v>
      </c>
      <c r="N37" s="31">
        <f t="shared" si="3"/>
        <v>-3337038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-2052821</v>
      </c>
      <c r="X37" s="31">
        <f t="shared" si="3"/>
        <v>7571928</v>
      </c>
      <c r="Y37" s="31">
        <f t="shared" si="3"/>
        <v>-9624749</v>
      </c>
      <c r="Z37" s="32">
        <f>+IF(X37&lt;&gt;0,+(Y37/X37)*100,0)</f>
        <v>-127.11094188956895</v>
      </c>
      <c r="AA37" s="33">
        <f>SUM(AA29:AA36)</f>
        <v>7432484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89516285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89516285</v>
      </c>
      <c r="Y40" s="20">
        <v>-16596796</v>
      </c>
      <c r="Z40" s="21">
        <v>-18.540532596945908</v>
      </c>
      <c r="AA40" s="22">
        <v>89516285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89516285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89516285</v>
      </c>
      <c r="Y43" s="36">
        <f t="shared" si="4"/>
        <v>-16596796</v>
      </c>
      <c r="Z43" s="37">
        <f>+IF(X43&lt;&gt;0,+(Y43/X43)*100,0)</f>
        <v>-18.540532596945908</v>
      </c>
      <c r="AA43" s="38">
        <f>SUM(AA39:AA42)</f>
        <v>89516285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76259387</v>
      </c>
      <c r="D44" s="29">
        <f>+D37+D43</f>
        <v>0</v>
      </c>
      <c r="E44" s="30">
        <f t="shared" si="5"/>
        <v>96948769</v>
      </c>
      <c r="F44" s="31">
        <f t="shared" si="5"/>
        <v>96948769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-1419769</v>
      </c>
      <c r="L44" s="31">
        <f t="shared" si="5"/>
        <v>-847509</v>
      </c>
      <c r="M44" s="31">
        <f t="shared" si="5"/>
        <v>-1069760</v>
      </c>
      <c r="N44" s="31">
        <f t="shared" si="5"/>
        <v>-3337038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70866668</v>
      </c>
      <c r="X44" s="31">
        <f t="shared" si="5"/>
        <v>97088213</v>
      </c>
      <c r="Y44" s="31">
        <f t="shared" si="5"/>
        <v>-26221545</v>
      </c>
      <c r="Z44" s="32">
        <f>+IF(X44&lt;&gt;0,+(Y44/X44)*100,0)</f>
        <v>-27.007959246299034</v>
      </c>
      <c r="AA44" s="33">
        <f>+AA37+AA43</f>
        <v>96948769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-77606564</v>
      </c>
      <c r="D45" s="42">
        <f t="shared" si="6"/>
        <v>0</v>
      </c>
      <c r="E45" s="43">
        <f t="shared" si="6"/>
        <v>-34342375</v>
      </c>
      <c r="F45" s="44">
        <f t="shared" si="6"/>
        <v>-34342375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685546</v>
      </c>
      <c r="L45" s="44">
        <f t="shared" si="6"/>
        <v>-57504817</v>
      </c>
      <c r="M45" s="44">
        <f t="shared" si="6"/>
        <v>1802845</v>
      </c>
      <c r="N45" s="44">
        <f t="shared" si="6"/>
        <v>-55016426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-72963727</v>
      </c>
      <c r="X45" s="44">
        <f t="shared" si="6"/>
        <v>-35648833</v>
      </c>
      <c r="Y45" s="44">
        <f t="shared" si="6"/>
        <v>-37314894</v>
      </c>
      <c r="Z45" s="45">
        <f>+IF(X45&lt;&gt;0,+(Y45/X45)*100,0)</f>
        <v>104.67353587703698</v>
      </c>
      <c r="AA45" s="46">
        <f>+AA26-AA44</f>
        <v>-34342375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2612892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1306446</v>
      </c>
      <c r="Y47" s="20">
        <v>-1306446</v>
      </c>
      <c r="Z47" s="47">
        <v>-100</v>
      </c>
      <c r="AA47" s="22">
        <v>2612892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2612892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1306446</v>
      </c>
      <c r="Y50" s="52">
        <f t="shared" si="7"/>
        <v>-1306446</v>
      </c>
      <c r="Z50" s="53">
        <f>+IF(X50&lt;&gt;0,+(Y50/X50)*100,0)</f>
        <v>-100</v>
      </c>
      <c r="AA50" s="54">
        <f>SUM(AA47:AA49)</f>
        <v>2612892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-28065769</v>
      </c>
      <c r="G6" s="20">
        <v>-106747475</v>
      </c>
      <c r="H6" s="20">
        <v>-617196</v>
      </c>
      <c r="I6" s="20">
        <v>-1249531</v>
      </c>
      <c r="J6" s="20">
        <v>-108614202</v>
      </c>
      <c r="K6" s="20">
        <v>-66841</v>
      </c>
      <c r="L6" s="20">
        <v>822735</v>
      </c>
      <c r="M6" s="20">
        <v>-7081078</v>
      </c>
      <c r="N6" s="20">
        <v>-6325184</v>
      </c>
      <c r="O6" s="20"/>
      <c r="P6" s="20"/>
      <c r="Q6" s="20"/>
      <c r="R6" s="20"/>
      <c r="S6" s="20"/>
      <c r="T6" s="20"/>
      <c r="U6" s="20"/>
      <c r="V6" s="20"/>
      <c r="W6" s="20">
        <v>-114939386</v>
      </c>
      <c r="X6" s="20">
        <v>-14032878</v>
      </c>
      <c r="Y6" s="20">
        <v>-100906508</v>
      </c>
      <c r="Z6" s="21">
        <v>719.07208200627122</v>
      </c>
      <c r="AA6" s="22">
        <v>-28065769</v>
      </c>
    </row>
    <row r="7" spans="1:27" ht="13.5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63449204</v>
      </c>
      <c r="G7" s="20">
        <v>352108240</v>
      </c>
      <c r="H7" s="20">
        <v>6677332</v>
      </c>
      <c r="I7" s="20">
        <v>6652874</v>
      </c>
      <c r="J7" s="20">
        <v>365438446</v>
      </c>
      <c r="K7" s="20">
        <v>6619531</v>
      </c>
      <c r="L7" s="20">
        <v>6736108</v>
      </c>
      <c r="M7" s="20">
        <v>6880287</v>
      </c>
      <c r="N7" s="20">
        <v>20235926</v>
      </c>
      <c r="O7" s="20"/>
      <c r="P7" s="20"/>
      <c r="Q7" s="20"/>
      <c r="R7" s="20"/>
      <c r="S7" s="20"/>
      <c r="T7" s="20"/>
      <c r="U7" s="20"/>
      <c r="V7" s="20"/>
      <c r="W7" s="20">
        <v>385674372</v>
      </c>
      <c r="X7" s="20">
        <v>31724598</v>
      </c>
      <c r="Y7" s="20">
        <v>353949774</v>
      </c>
      <c r="Z7" s="21">
        <v>1115.6950641265807</v>
      </c>
      <c r="AA7" s="22">
        <v>63449204</v>
      </c>
    </row>
    <row r="8" spans="1:27" ht="13.5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>
        <v>-53458</v>
      </c>
      <c r="L8" s="20">
        <v>-72550</v>
      </c>
      <c r="M8" s="20">
        <v>-22040</v>
      </c>
      <c r="N8" s="20">
        <v>-148048</v>
      </c>
      <c r="O8" s="20"/>
      <c r="P8" s="20"/>
      <c r="Q8" s="20"/>
      <c r="R8" s="20"/>
      <c r="S8" s="20"/>
      <c r="T8" s="20"/>
      <c r="U8" s="20"/>
      <c r="V8" s="20"/>
      <c r="W8" s="20">
        <v>36491587</v>
      </c>
      <c r="X8" s="20"/>
      <c r="Y8" s="20">
        <v>36491587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>
        <v>32334</v>
      </c>
      <c r="L11" s="24">
        <v>276</v>
      </c>
      <c r="M11" s="20">
        <v>853275</v>
      </c>
      <c r="N11" s="24">
        <v>885885</v>
      </c>
      <c r="O11" s="24"/>
      <c r="P11" s="24"/>
      <c r="Q11" s="20"/>
      <c r="R11" s="24"/>
      <c r="S11" s="24"/>
      <c r="T11" s="20"/>
      <c r="U11" s="24"/>
      <c r="V11" s="24"/>
      <c r="W11" s="24">
        <v>11901800</v>
      </c>
      <c r="X11" s="20"/>
      <c r="Y11" s="24">
        <v>11901800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35383435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6531566</v>
      </c>
      <c r="L13" s="31">
        <f t="shared" si="0"/>
        <v>7486569</v>
      </c>
      <c r="M13" s="31">
        <f t="shared" si="0"/>
        <v>630444</v>
      </c>
      <c r="N13" s="31">
        <f t="shared" si="0"/>
        <v>14648579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319119022</v>
      </c>
      <c r="X13" s="31">
        <f t="shared" si="0"/>
        <v>17691720</v>
      </c>
      <c r="Y13" s="31">
        <f t="shared" si="0"/>
        <v>301427302</v>
      </c>
      <c r="Z13" s="32">
        <f>+IF(X13&lt;&gt;0,+(Y13/X13)*100,0)</f>
        <v>1703.7761280418185</v>
      </c>
      <c r="AA13" s="33">
        <f>SUM(AA6:AA12)</f>
        <v>35383435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4932900</v>
      </c>
      <c r="G17" s="24">
        <v>83019912</v>
      </c>
      <c r="H17" s="24">
        <v>-30608</v>
      </c>
      <c r="I17" s="24"/>
      <c r="J17" s="20">
        <v>82989304</v>
      </c>
      <c r="K17" s="24">
        <v>30608</v>
      </c>
      <c r="L17" s="24"/>
      <c r="M17" s="20">
        <v>5688500</v>
      </c>
      <c r="N17" s="24">
        <v>5719108</v>
      </c>
      <c r="O17" s="24"/>
      <c r="P17" s="24"/>
      <c r="Q17" s="20"/>
      <c r="R17" s="24"/>
      <c r="S17" s="24"/>
      <c r="T17" s="20"/>
      <c r="U17" s="24"/>
      <c r="V17" s="24"/>
      <c r="W17" s="24">
        <v>88708412</v>
      </c>
      <c r="X17" s="20">
        <v>2192400</v>
      </c>
      <c r="Y17" s="24">
        <v>86516012</v>
      </c>
      <c r="Z17" s="25">
        <v>3946.178252143769</v>
      </c>
      <c r="AA17" s="26">
        <v>4932900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4932900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30608</v>
      </c>
      <c r="L25" s="36">
        <f t="shared" si="1"/>
        <v>0</v>
      </c>
      <c r="M25" s="36">
        <f t="shared" si="1"/>
        <v>5688500</v>
      </c>
      <c r="N25" s="36">
        <f t="shared" si="1"/>
        <v>5719108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2192400</v>
      </c>
      <c r="Y25" s="36">
        <f t="shared" si="1"/>
        <v>86516012</v>
      </c>
      <c r="Z25" s="37">
        <f>+IF(X25&lt;&gt;0,+(Y25/X25)*100,0)</f>
        <v>3946.178252143769</v>
      </c>
      <c r="AA25" s="38">
        <f>SUM(AA15:AA24)</f>
        <v>4932900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40316335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6562174</v>
      </c>
      <c r="L26" s="31">
        <f t="shared" si="2"/>
        <v>7486569</v>
      </c>
      <c r="M26" s="31">
        <f t="shared" si="2"/>
        <v>6318944</v>
      </c>
      <c r="N26" s="31">
        <f t="shared" si="2"/>
        <v>20367687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407827434</v>
      </c>
      <c r="X26" s="31">
        <f t="shared" si="2"/>
        <v>19884120</v>
      </c>
      <c r="Y26" s="31">
        <f t="shared" si="2"/>
        <v>387943314</v>
      </c>
      <c r="Z26" s="32">
        <f>+IF(X26&lt;&gt;0,+(Y26/X26)*100,0)</f>
        <v>1951.0207844249583</v>
      </c>
      <c r="AA26" s="33">
        <f>+AA13+AA25</f>
        <v>40316335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>
        <v>-548100</v>
      </c>
      <c r="G32" s="20">
        <v>-3480689</v>
      </c>
      <c r="H32" s="20">
        <v>-115866</v>
      </c>
      <c r="I32" s="20">
        <v>-693831</v>
      </c>
      <c r="J32" s="20">
        <v>-4290386</v>
      </c>
      <c r="K32" s="20">
        <v>24133</v>
      </c>
      <c r="L32" s="20">
        <v>-473721</v>
      </c>
      <c r="M32" s="20">
        <v>-38663</v>
      </c>
      <c r="N32" s="20">
        <v>-488251</v>
      </c>
      <c r="O32" s="20"/>
      <c r="P32" s="20"/>
      <c r="Q32" s="20"/>
      <c r="R32" s="20"/>
      <c r="S32" s="20"/>
      <c r="T32" s="20"/>
      <c r="U32" s="20"/>
      <c r="V32" s="20"/>
      <c r="W32" s="20">
        <v>-4778637</v>
      </c>
      <c r="X32" s="20">
        <v>-548100</v>
      </c>
      <c r="Y32" s="20">
        <v>-4230537</v>
      </c>
      <c r="Z32" s="21">
        <v>771.85495347564313</v>
      </c>
      <c r="AA32" s="22">
        <v>-548100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2324000</v>
      </c>
      <c r="M33" s="20">
        <v>-2060816</v>
      </c>
      <c r="N33" s="20">
        <v>263184</v>
      </c>
      <c r="O33" s="20"/>
      <c r="P33" s="20"/>
      <c r="Q33" s="20"/>
      <c r="R33" s="20"/>
      <c r="S33" s="20"/>
      <c r="T33" s="20"/>
      <c r="U33" s="20"/>
      <c r="V33" s="20"/>
      <c r="W33" s="20">
        <v>263184</v>
      </c>
      <c r="X33" s="20"/>
      <c r="Y33" s="20">
        <v>263184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>
        <v>497011</v>
      </c>
      <c r="L35" s="20">
        <v>491814</v>
      </c>
      <c r="M35" s="20">
        <v>497827</v>
      </c>
      <c r="N35" s="20">
        <v>1486652</v>
      </c>
      <c r="O35" s="20"/>
      <c r="P35" s="20"/>
      <c r="Q35" s="20"/>
      <c r="R35" s="20"/>
      <c r="S35" s="20"/>
      <c r="T35" s="20"/>
      <c r="U35" s="20"/>
      <c r="V35" s="20"/>
      <c r="W35" s="20">
        <v>38163911</v>
      </c>
      <c r="X35" s="20">
        <v>2999742</v>
      </c>
      <c r="Y35" s="20">
        <v>35164169</v>
      </c>
      <c r="Z35" s="21">
        <v>1172.2397792876855</v>
      </c>
      <c r="AA35" s="22">
        <v>5999488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5451388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521144</v>
      </c>
      <c r="L37" s="31">
        <f t="shared" si="3"/>
        <v>2342093</v>
      </c>
      <c r="M37" s="31">
        <f t="shared" si="3"/>
        <v>-1601652</v>
      </c>
      <c r="N37" s="31">
        <f t="shared" si="3"/>
        <v>1261585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33648458</v>
      </c>
      <c r="X37" s="31">
        <f t="shared" si="3"/>
        <v>2451642</v>
      </c>
      <c r="Y37" s="31">
        <f t="shared" si="3"/>
        <v>31196816</v>
      </c>
      <c r="Z37" s="32">
        <f>+IF(X37&lt;&gt;0,+(Y37/X37)*100,0)</f>
        <v>1272.4866028563713</v>
      </c>
      <c r="AA37" s="33">
        <f>SUM(AA29:AA36)</f>
        <v>5451388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5451388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521144</v>
      </c>
      <c r="L44" s="31">
        <f t="shared" si="5"/>
        <v>2342093</v>
      </c>
      <c r="M44" s="31">
        <f t="shared" si="5"/>
        <v>-1601652</v>
      </c>
      <c r="N44" s="31">
        <f t="shared" si="5"/>
        <v>1261585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33648458</v>
      </c>
      <c r="X44" s="31">
        <f t="shared" si="5"/>
        <v>2451642</v>
      </c>
      <c r="Y44" s="31">
        <f t="shared" si="5"/>
        <v>31196816</v>
      </c>
      <c r="Z44" s="32">
        <f>+IF(X44&lt;&gt;0,+(Y44/X44)*100,0)</f>
        <v>1272.4866028563713</v>
      </c>
      <c r="AA44" s="33">
        <f>+AA37+AA43</f>
        <v>5451388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34864947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6041030</v>
      </c>
      <c r="L45" s="44">
        <f t="shared" si="6"/>
        <v>5144476</v>
      </c>
      <c r="M45" s="44">
        <f t="shared" si="6"/>
        <v>7920596</v>
      </c>
      <c r="N45" s="44">
        <f t="shared" si="6"/>
        <v>19106102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374178976</v>
      </c>
      <c r="X45" s="44">
        <f t="shared" si="6"/>
        <v>17432478</v>
      </c>
      <c r="Y45" s="44">
        <f t="shared" si="6"/>
        <v>356746498</v>
      </c>
      <c r="Z45" s="45">
        <f>+IF(X45&lt;&gt;0,+(Y45/X45)*100,0)</f>
        <v>2046.4474299064079</v>
      </c>
      <c r="AA45" s="46">
        <f>+AA26-AA44</f>
        <v>34864947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34864948</v>
      </c>
      <c r="G47" s="20">
        <v>-464813</v>
      </c>
      <c r="H47" s="20">
        <v>-30608</v>
      </c>
      <c r="I47" s="20"/>
      <c r="J47" s="20">
        <v>-495421</v>
      </c>
      <c r="K47" s="20">
        <v>30608</v>
      </c>
      <c r="L47" s="20"/>
      <c r="M47" s="20"/>
      <c r="N47" s="20">
        <v>30608</v>
      </c>
      <c r="O47" s="20"/>
      <c r="P47" s="20"/>
      <c r="Q47" s="20"/>
      <c r="R47" s="20"/>
      <c r="S47" s="20"/>
      <c r="T47" s="20"/>
      <c r="U47" s="20"/>
      <c r="V47" s="20"/>
      <c r="W47" s="20">
        <v>-464813</v>
      </c>
      <c r="X47" s="20">
        <v>17432472</v>
      </c>
      <c r="Y47" s="20">
        <v>-17897285</v>
      </c>
      <c r="Z47" s="47">
        <v>-102.66636309526267</v>
      </c>
      <c r="AA47" s="22">
        <v>34864948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34864948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30608</v>
      </c>
      <c r="L50" s="52">
        <f t="shared" si="7"/>
        <v>0</v>
      </c>
      <c r="M50" s="52">
        <f t="shared" si="7"/>
        <v>0</v>
      </c>
      <c r="N50" s="52">
        <f t="shared" si="7"/>
        <v>30608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-464813</v>
      </c>
      <c r="X50" s="52">
        <f t="shared" si="7"/>
        <v>17432472</v>
      </c>
      <c r="Y50" s="52">
        <f t="shared" si="7"/>
        <v>-17897285</v>
      </c>
      <c r="Z50" s="53">
        <f>+IF(X50&lt;&gt;0,+(Y50/X50)*100,0)</f>
        <v>-102.66636309526267</v>
      </c>
      <c r="AA50" s="54">
        <f>SUM(AA47:AA49)</f>
        <v>34864948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>
        <v>-3367037</v>
      </c>
      <c r="L6" s="20">
        <v>-1347821</v>
      </c>
      <c r="M6" s="20">
        <v>-3336813</v>
      </c>
      <c r="N6" s="20">
        <v>-8051671</v>
      </c>
      <c r="O6" s="20"/>
      <c r="P6" s="20"/>
      <c r="Q6" s="20"/>
      <c r="R6" s="20"/>
      <c r="S6" s="20"/>
      <c r="T6" s="20"/>
      <c r="U6" s="20"/>
      <c r="V6" s="20"/>
      <c r="W6" s="20">
        <v>-24665228</v>
      </c>
      <c r="X6" s="20"/>
      <c r="Y6" s="20">
        <v>-24665228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23021635</v>
      </c>
      <c r="D7" s="18"/>
      <c r="E7" s="19">
        <v>-15331790</v>
      </c>
      <c r="F7" s="20">
        <v>-15331790</v>
      </c>
      <c r="G7" s="20">
        <v>23512781</v>
      </c>
      <c r="H7" s="20">
        <v>505649</v>
      </c>
      <c r="I7" s="20">
        <v>526702</v>
      </c>
      <c r="J7" s="20">
        <v>24545132</v>
      </c>
      <c r="K7" s="20">
        <v>506266</v>
      </c>
      <c r="L7" s="20">
        <v>466017</v>
      </c>
      <c r="M7" s="20">
        <v>-7969488</v>
      </c>
      <c r="N7" s="20">
        <v>-6997205</v>
      </c>
      <c r="O7" s="20"/>
      <c r="P7" s="20"/>
      <c r="Q7" s="20"/>
      <c r="R7" s="20"/>
      <c r="S7" s="20"/>
      <c r="T7" s="20"/>
      <c r="U7" s="20"/>
      <c r="V7" s="20"/>
      <c r="W7" s="20">
        <v>17547927</v>
      </c>
      <c r="X7" s="20">
        <v>-7665894</v>
      </c>
      <c r="Y7" s="20">
        <v>25213821</v>
      </c>
      <c r="Z7" s="21">
        <v>-328.90907440149834</v>
      </c>
      <c r="AA7" s="22">
        <v>-15331790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-300000</v>
      </c>
      <c r="G10" s="20">
        <v>189120</v>
      </c>
      <c r="H10" s="20"/>
      <c r="I10" s="20">
        <v>1250360</v>
      </c>
      <c r="J10" s="20">
        <v>1439480</v>
      </c>
      <c r="K10" s="20">
        <v>4183010</v>
      </c>
      <c r="L10" s="20">
        <v>2745581</v>
      </c>
      <c r="M10" s="20">
        <v>828150</v>
      </c>
      <c r="N10" s="20">
        <v>7756741</v>
      </c>
      <c r="O10" s="20"/>
      <c r="P10" s="20"/>
      <c r="Q10" s="20"/>
      <c r="R10" s="20"/>
      <c r="S10" s="20"/>
      <c r="T10" s="20"/>
      <c r="U10" s="20"/>
      <c r="V10" s="20"/>
      <c r="W10" s="20">
        <v>9196221</v>
      </c>
      <c r="X10" s="20">
        <v>-150000</v>
      </c>
      <c r="Y10" s="20">
        <v>9346221</v>
      </c>
      <c r="Z10" s="21">
        <v>-6230.8140000000003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>
        <v>275077</v>
      </c>
      <c r="L11" s="24">
        <v>-198437</v>
      </c>
      <c r="M11" s="20">
        <v>30660</v>
      </c>
      <c r="N11" s="24">
        <v>107300</v>
      </c>
      <c r="O11" s="24"/>
      <c r="P11" s="24"/>
      <c r="Q11" s="20"/>
      <c r="R11" s="24"/>
      <c r="S11" s="24"/>
      <c r="T11" s="20"/>
      <c r="U11" s="24"/>
      <c r="V11" s="24"/>
      <c r="W11" s="24">
        <v>475091</v>
      </c>
      <c r="X11" s="20"/>
      <c r="Y11" s="24">
        <v>475091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7925483</v>
      </c>
      <c r="D13" s="29">
        <f>SUM(D6:D12)</f>
        <v>0</v>
      </c>
      <c r="E13" s="30">
        <f t="shared" si="0"/>
        <v>-15631790</v>
      </c>
      <c r="F13" s="31">
        <f t="shared" si="0"/>
        <v>-15631790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1597316</v>
      </c>
      <c r="L13" s="31">
        <f t="shared" si="0"/>
        <v>1665340</v>
      </c>
      <c r="M13" s="31">
        <f t="shared" si="0"/>
        <v>-10447491</v>
      </c>
      <c r="N13" s="31">
        <f t="shared" si="0"/>
        <v>-7184835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2553911</v>
      </c>
      <c r="X13" s="31">
        <f t="shared" si="0"/>
        <v>-7815894</v>
      </c>
      <c r="Y13" s="31">
        <f t="shared" si="0"/>
        <v>10369805</v>
      </c>
      <c r="Z13" s="32">
        <f>+IF(X13&lt;&gt;0,+(Y13/X13)*100,0)</f>
        <v>-132.67586535846058</v>
      </c>
      <c r="AA13" s="33">
        <f>SUM(AA6:AA12)</f>
        <v>-15631790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7925483</v>
      </c>
      <c r="D26" s="29">
        <f>+D13+D25</f>
        <v>0</v>
      </c>
      <c r="E26" s="30">
        <f t="shared" si="2"/>
        <v>-15631790</v>
      </c>
      <c r="F26" s="31">
        <f t="shared" si="2"/>
        <v>-15631790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1597316</v>
      </c>
      <c r="L26" s="31">
        <f t="shared" si="2"/>
        <v>1665340</v>
      </c>
      <c r="M26" s="31">
        <f t="shared" si="2"/>
        <v>-10447491</v>
      </c>
      <c r="N26" s="31">
        <f t="shared" si="2"/>
        <v>-7184835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2553911</v>
      </c>
      <c r="X26" s="31">
        <f t="shared" si="2"/>
        <v>-7815894</v>
      </c>
      <c r="Y26" s="31">
        <f t="shared" si="2"/>
        <v>10369805</v>
      </c>
      <c r="Z26" s="32">
        <f>+IF(X26&lt;&gt;0,+(Y26/X26)*100,0)</f>
        <v>-132.67586535846058</v>
      </c>
      <c r="AA26" s="33">
        <f>+AA13+AA25</f>
        <v>-15631790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16587756</v>
      </c>
      <c r="G32" s="20">
        <v>-53791255</v>
      </c>
      <c r="H32" s="20">
        <v>1965032</v>
      </c>
      <c r="I32" s="20">
        <v>669916</v>
      </c>
      <c r="J32" s="20">
        <v>-51156307</v>
      </c>
      <c r="K32" s="20">
        <v>1599207</v>
      </c>
      <c r="L32" s="20">
        <v>2087703</v>
      </c>
      <c r="M32" s="20">
        <v>-3864580</v>
      </c>
      <c r="N32" s="20">
        <v>-177670</v>
      </c>
      <c r="O32" s="20"/>
      <c r="P32" s="20"/>
      <c r="Q32" s="20"/>
      <c r="R32" s="20"/>
      <c r="S32" s="20"/>
      <c r="T32" s="20"/>
      <c r="U32" s="20"/>
      <c r="V32" s="20"/>
      <c r="W32" s="20">
        <v>-51333977</v>
      </c>
      <c r="X32" s="20">
        <v>8293876</v>
      </c>
      <c r="Y32" s="20">
        <v>-59627853</v>
      </c>
      <c r="Z32" s="21">
        <v>-718.93832268531628</v>
      </c>
      <c r="AA32" s="22">
        <v>16587756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>
        <v>1981000</v>
      </c>
      <c r="N33" s="20">
        <v>1981000</v>
      </c>
      <c r="O33" s="20"/>
      <c r="P33" s="20"/>
      <c r="Q33" s="20"/>
      <c r="R33" s="20"/>
      <c r="S33" s="20"/>
      <c r="T33" s="20"/>
      <c r="U33" s="20"/>
      <c r="V33" s="20"/>
      <c r="W33" s="20">
        <v>888965</v>
      </c>
      <c r="X33" s="20"/>
      <c r="Y33" s="20">
        <v>888965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>
        <v>71439</v>
      </c>
      <c r="L35" s="20">
        <v>62243</v>
      </c>
      <c r="M35" s="20">
        <v>68888</v>
      </c>
      <c r="N35" s="20">
        <v>202570</v>
      </c>
      <c r="O35" s="20"/>
      <c r="P35" s="20"/>
      <c r="Q35" s="20"/>
      <c r="R35" s="20"/>
      <c r="S35" s="20"/>
      <c r="T35" s="20"/>
      <c r="U35" s="20"/>
      <c r="V35" s="20"/>
      <c r="W35" s="20">
        <v>5286452</v>
      </c>
      <c r="X35" s="20"/>
      <c r="Y35" s="20">
        <v>5286452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16587756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1670646</v>
      </c>
      <c r="L37" s="31">
        <f t="shared" si="3"/>
        <v>2149946</v>
      </c>
      <c r="M37" s="31">
        <f t="shared" si="3"/>
        <v>-1814692</v>
      </c>
      <c r="N37" s="31">
        <f t="shared" si="3"/>
        <v>2005900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-45158560</v>
      </c>
      <c r="X37" s="31">
        <f t="shared" si="3"/>
        <v>8293876</v>
      </c>
      <c r="Y37" s="31">
        <f t="shared" si="3"/>
        <v>-53452436</v>
      </c>
      <c r="Z37" s="32">
        <f>+IF(X37&lt;&gt;0,+(Y37/X37)*100,0)</f>
        <v>-644.48077111352995</v>
      </c>
      <c r="AA37" s="33">
        <f>SUM(AA29:AA36)</f>
        <v>16587756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16587756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1670646</v>
      </c>
      <c r="L44" s="31">
        <f t="shared" si="5"/>
        <v>2149946</v>
      </c>
      <c r="M44" s="31">
        <f t="shared" si="5"/>
        <v>-1814692</v>
      </c>
      <c r="N44" s="31">
        <f t="shared" si="5"/>
        <v>2005900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-45158560</v>
      </c>
      <c r="X44" s="31">
        <f t="shared" si="5"/>
        <v>8293876</v>
      </c>
      <c r="Y44" s="31">
        <f t="shared" si="5"/>
        <v>-53452436</v>
      </c>
      <c r="Z44" s="32">
        <f>+IF(X44&lt;&gt;0,+(Y44/X44)*100,0)</f>
        <v>-644.48077111352995</v>
      </c>
      <c r="AA44" s="33">
        <f>+AA37+AA43</f>
        <v>16587756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55807840</v>
      </c>
      <c r="D45" s="42">
        <f t="shared" si="6"/>
        <v>0</v>
      </c>
      <c r="E45" s="43">
        <f t="shared" si="6"/>
        <v>-32219546</v>
      </c>
      <c r="F45" s="44">
        <f t="shared" si="6"/>
        <v>-32219546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-73330</v>
      </c>
      <c r="L45" s="44">
        <f t="shared" si="6"/>
        <v>-484606</v>
      </c>
      <c r="M45" s="44">
        <f t="shared" si="6"/>
        <v>-8632799</v>
      </c>
      <c r="N45" s="44">
        <f t="shared" si="6"/>
        <v>-9190735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47712471</v>
      </c>
      <c r="X45" s="44">
        <f t="shared" si="6"/>
        <v>-16109770</v>
      </c>
      <c r="Y45" s="44">
        <f t="shared" si="6"/>
        <v>63822241</v>
      </c>
      <c r="Z45" s="45">
        <f>+IF(X45&lt;&gt;0,+(Y45/X45)*100,0)</f>
        <v>-396.17102540880472</v>
      </c>
      <c r="AA45" s="46">
        <f>+AA26-AA44</f>
        <v>-32219546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-32219546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-16109770</v>
      </c>
      <c r="Y47" s="20">
        <v>16109770</v>
      </c>
      <c r="Z47" s="47">
        <v>-100</v>
      </c>
      <c r="AA47" s="22">
        <v>-32219546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-32219546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-16109770</v>
      </c>
      <c r="Y50" s="52">
        <f t="shared" si="7"/>
        <v>16109770</v>
      </c>
      <c r="Z50" s="53">
        <f>+IF(X50&lt;&gt;0,+(Y50/X50)*100,0)</f>
        <v>-100</v>
      </c>
      <c r="AA50" s="54">
        <f>SUM(AA47:AA49)</f>
        <v>-32219546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>
        <v>792504</v>
      </c>
      <c r="L6" s="20">
        <v>-1502827</v>
      </c>
      <c r="M6" s="20">
        <v>-452610</v>
      </c>
      <c r="N6" s="20">
        <v>-1162933</v>
      </c>
      <c r="O6" s="20"/>
      <c r="P6" s="20"/>
      <c r="Q6" s="20"/>
      <c r="R6" s="20"/>
      <c r="S6" s="20"/>
      <c r="T6" s="20"/>
      <c r="U6" s="20"/>
      <c r="V6" s="20"/>
      <c r="W6" s="20">
        <v>-40444427</v>
      </c>
      <c r="X6" s="20">
        <v>-44307886</v>
      </c>
      <c r="Y6" s="20">
        <v>3863459</v>
      </c>
      <c r="Z6" s="21">
        <v>-8.7195742085280266</v>
      </c>
      <c r="AA6" s="22">
        <v>-45534921</v>
      </c>
    </row>
    <row r="7" spans="1:27" ht="13.5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>
        <v>659969</v>
      </c>
      <c r="L7" s="20">
        <v>940568</v>
      </c>
      <c r="M7" s="20">
        <v>1160766</v>
      </c>
      <c r="N7" s="20">
        <v>2761303</v>
      </c>
      <c r="O7" s="20"/>
      <c r="P7" s="20"/>
      <c r="Q7" s="20"/>
      <c r="R7" s="20"/>
      <c r="S7" s="20"/>
      <c r="T7" s="20"/>
      <c r="U7" s="20"/>
      <c r="V7" s="20"/>
      <c r="W7" s="20">
        <v>50836384</v>
      </c>
      <c r="X7" s="20">
        <v>23901835</v>
      </c>
      <c r="Y7" s="20">
        <v>26934549</v>
      </c>
      <c r="Z7" s="21">
        <v>112.68820573817868</v>
      </c>
      <c r="AA7" s="22">
        <v>14676612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10022821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>
        <v>78676</v>
      </c>
      <c r="L11" s="24">
        <v>276388</v>
      </c>
      <c r="M11" s="20">
        <v>1316227</v>
      </c>
      <c r="N11" s="24">
        <v>1671291</v>
      </c>
      <c r="O11" s="24"/>
      <c r="P11" s="24"/>
      <c r="Q11" s="20"/>
      <c r="R11" s="24"/>
      <c r="S11" s="24"/>
      <c r="T11" s="20"/>
      <c r="U11" s="24"/>
      <c r="V11" s="24"/>
      <c r="W11" s="24">
        <v>10716679</v>
      </c>
      <c r="X11" s="20">
        <v>7768749</v>
      </c>
      <c r="Y11" s="24">
        <v>2947930</v>
      </c>
      <c r="Z11" s="25">
        <v>37.94600649345216</v>
      </c>
      <c r="AA11" s="26">
        <v>7768749</v>
      </c>
    </row>
    <row r="12" spans="1:27" ht="13.5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18186767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1531149</v>
      </c>
      <c r="L13" s="31">
        <f t="shared" si="0"/>
        <v>-285871</v>
      </c>
      <c r="M13" s="31">
        <f t="shared" si="0"/>
        <v>2024383</v>
      </c>
      <c r="N13" s="31">
        <f t="shared" si="0"/>
        <v>3269661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21029436</v>
      </c>
      <c r="X13" s="31">
        <f t="shared" si="0"/>
        <v>-12703730</v>
      </c>
      <c r="Y13" s="31">
        <f t="shared" si="0"/>
        <v>33733166</v>
      </c>
      <c r="Z13" s="32">
        <f>+IF(X13&lt;&gt;0,+(Y13/X13)*100,0)</f>
        <v>-265.53749174455061</v>
      </c>
      <c r="AA13" s="33">
        <f>SUM(AA6:AA12)</f>
        <v>-23155988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>
        <v>1155451</v>
      </c>
      <c r="M17" s="20"/>
      <c r="N17" s="24">
        <v>1155451</v>
      </c>
      <c r="O17" s="24"/>
      <c r="P17" s="24"/>
      <c r="Q17" s="20"/>
      <c r="R17" s="24"/>
      <c r="S17" s="24"/>
      <c r="T17" s="20"/>
      <c r="U17" s="24"/>
      <c r="V17" s="24"/>
      <c r="W17" s="24">
        <v>5186669</v>
      </c>
      <c r="X17" s="20">
        <v>23258112</v>
      </c>
      <c r="Y17" s="24">
        <v>-18071443</v>
      </c>
      <c r="Z17" s="25">
        <v>-77.69952694354555</v>
      </c>
      <c r="AA17" s="26">
        <v>27183278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1155451</v>
      </c>
      <c r="M25" s="36">
        <f t="shared" si="1"/>
        <v>0</v>
      </c>
      <c r="N25" s="36">
        <f t="shared" si="1"/>
        <v>1155451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5186669</v>
      </c>
      <c r="X25" s="36">
        <f t="shared" si="1"/>
        <v>23258112</v>
      </c>
      <c r="Y25" s="36">
        <f t="shared" si="1"/>
        <v>-18071443</v>
      </c>
      <c r="Z25" s="37">
        <f>+IF(X25&lt;&gt;0,+(Y25/X25)*100,0)</f>
        <v>-77.69952694354555</v>
      </c>
      <c r="AA25" s="38">
        <f>SUM(AA15:AA24)</f>
        <v>27183278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42819461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1531149</v>
      </c>
      <c r="L26" s="31">
        <f t="shared" si="2"/>
        <v>869580</v>
      </c>
      <c r="M26" s="31">
        <f t="shared" si="2"/>
        <v>2024383</v>
      </c>
      <c r="N26" s="31">
        <f t="shared" si="2"/>
        <v>4425112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26216105</v>
      </c>
      <c r="X26" s="31">
        <f t="shared" si="2"/>
        <v>10554382</v>
      </c>
      <c r="Y26" s="31">
        <f t="shared" si="2"/>
        <v>15661723</v>
      </c>
      <c r="Z26" s="32">
        <f>+IF(X26&lt;&gt;0,+(Y26/X26)*100,0)</f>
        <v>148.39071581832079</v>
      </c>
      <c r="AA26" s="33">
        <f>+AA13+AA25</f>
        <v>4027290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>
        <v>-5064</v>
      </c>
      <c r="L31" s="20">
        <v>-21</v>
      </c>
      <c r="M31" s="20"/>
      <c r="N31" s="20">
        <v>-5085</v>
      </c>
      <c r="O31" s="20"/>
      <c r="P31" s="20"/>
      <c r="Q31" s="20"/>
      <c r="R31" s="20"/>
      <c r="S31" s="20"/>
      <c r="T31" s="20"/>
      <c r="U31" s="20"/>
      <c r="V31" s="20"/>
      <c r="W31" s="20">
        <v>-13780</v>
      </c>
      <c r="X31" s="20">
        <v>-5872</v>
      </c>
      <c r="Y31" s="20">
        <v>-7908</v>
      </c>
      <c r="Z31" s="21">
        <v>134.67302452316076</v>
      </c>
      <c r="AA31" s="22">
        <v>-5872</v>
      </c>
    </row>
    <row r="32" spans="1:27" ht="13.5" x14ac:dyDescent="0.25">
      <c r="A32" s="23" t="s">
        <v>59</v>
      </c>
      <c r="B32" s="17" t="s">
        <v>32</v>
      </c>
      <c r="C32" s="18">
        <v>17231707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>
        <v>-60244</v>
      </c>
      <c r="L32" s="20">
        <v>-809959</v>
      </c>
      <c r="M32" s="20">
        <v>-588915</v>
      </c>
      <c r="N32" s="20">
        <v>-1459118</v>
      </c>
      <c r="O32" s="20"/>
      <c r="P32" s="20"/>
      <c r="Q32" s="20"/>
      <c r="R32" s="20"/>
      <c r="S32" s="20"/>
      <c r="T32" s="20"/>
      <c r="U32" s="20"/>
      <c r="V32" s="20"/>
      <c r="W32" s="20">
        <v>10617794</v>
      </c>
      <c r="X32" s="20">
        <v>17276037</v>
      </c>
      <c r="Y32" s="20">
        <v>-6658243</v>
      </c>
      <c r="Z32" s="21">
        <v>-38.540337694345062</v>
      </c>
      <c r="AA32" s="22">
        <v>16717348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>
        <v>-28819</v>
      </c>
      <c r="L34" s="20"/>
      <c r="M34" s="20"/>
      <c r="N34" s="20">
        <v>-28819</v>
      </c>
      <c r="O34" s="20"/>
      <c r="P34" s="20"/>
      <c r="Q34" s="20"/>
      <c r="R34" s="20"/>
      <c r="S34" s="20"/>
      <c r="T34" s="20"/>
      <c r="U34" s="20"/>
      <c r="V34" s="20"/>
      <c r="W34" s="20">
        <v>5530693</v>
      </c>
      <c r="X34" s="20"/>
      <c r="Y34" s="20">
        <v>5530693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>
        <v>301088</v>
      </c>
      <c r="L35" s="20">
        <v>300189</v>
      </c>
      <c r="M35" s="20">
        <v>315709</v>
      </c>
      <c r="N35" s="20">
        <v>916986</v>
      </c>
      <c r="O35" s="20"/>
      <c r="P35" s="20"/>
      <c r="Q35" s="20"/>
      <c r="R35" s="20"/>
      <c r="S35" s="20"/>
      <c r="T35" s="20"/>
      <c r="U35" s="20"/>
      <c r="V35" s="20"/>
      <c r="W35" s="20">
        <v>12275927</v>
      </c>
      <c r="X35" s="20">
        <v>9018056</v>
      </c>
      <c r="Y35" s="20">
        <v>3257871</v>
      </c>
      <c r="Z35" s="21">
        <v>36.126089702703112</v>
      </c>
      <c r="AA35" s="22">
        <v>10921106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33029238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206961</v>
      </c>
      <c r="L37" s="31">
        <f t="shared" si="3"/>
        <v>-509791</v>
      </c>
      <c r="M37" s="31">
        <f t="shared" si="3"/>
        <v>-273206</v>
      </c>
      <c r="N37" s="31">
        <f t="shared" si="3"/>
        <v>-576036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28410634</v>
      </c>
      <c r="X37" s="31">
        <f t="shared" si="3"/>
        <v>26288221</v>
      </c>
      <c r="Y37" s="31">
        <f t="shared" si="3"/>
        <v>2122413</v>
      </c>
      <c r="Z37" s="32">
        <f>+IF(X37&lt;&gt;0,+(Y37/X37)*100,0)</f>
        <v>8.0736273481571832</v>
      </c>
      <c r="AA37" s="33">
        <f>SUM(AA29:AA36)</f>
        <v>27632582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30025247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206961</v>
      </c>
      <c r="L44" s="31">
        <f t="shared" si="5"/>
        <v>-509791</v>
      </c>
      <c r="M44" s="31">
        <f t="shared" si="5"/>
        <v>-273206</v>
      </c>
      <c r="N44" s="31">
        <f t="shared" si="5"/>
        <v>-576036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24470808</v>
      </c>
      <c r="X44" s="31">
        <f t="shared" si="5"/>
        <v>26288221</v>
      </c>
      <c r="Y44" s="31">
        <f t="shared" si="5"/>
        <v>-1817413</v>
      </c>
      <c r="Z44" s="32">
        <f>+IF(X44&lt;&gt;0,+(Y44/X44)*100,0)</f>
        <v>-6.9134119041375977</v>
      </c>
      <c r="AA44" s="33">
        <f>+AA37+AA43</f>
        <v>27632582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12794214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1324188</v>
      </c>
      <c r="L45" s="44">
        <f t="shared" si="6"/>
        <v>1379371</v>
      </c>
      <c r="M45" s="44">
        <f t="shared" si="6"/>
        <v>2297589</v>
      </c>
      <c r="N45" s="44">
        <f t="shared" si="6"/>
        <v>5001148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1745297</v>
      </c>
      <c r="X45" s="44">
        <f t="shared" si="6"/>
        <v>-15733839</v>
      </c>
      <c r="Y45" s="44">
        <f t="shared" si="6"/>
        <v>17479136</v>
      </c>
      <c r="Z45" s="45">
        <f>+IF(X45&lt;&gt;0,+(Y45/X45)*100,0)</f>
        <v>-111.09263289143865</v>
      </c>
      <c r="AA45" s="46">
        <f>+AA26-AA44</f>
        <v>-23605292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>
        <v>31890</v>
      </c>
      <c r="N47" s="20">
        <v>31890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-7871358</v>
      </c>
      <c r="Y47" s="20">
        <v>7871358</v>
      </c>
      <c r="Z47" s="47">
        <v>-100</v>
      </c>
      <c r="AA47" s="22">
        <v>-15742806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31890</v>
      </c>
      <c r="N50" s="52">
        <f t="shared" si="7"/>
        <v>31890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-7871358</v>
      </c>
      <c r="Y50" s="52">
        <f t="shared" si="7"/>
        <v>7871358</v>
      </c>
      <c r="Z50" s="53">
        <f>+IF(X50&lt;&gt;0,+(Y50/X50)*100,0)</f>
        <v>-100</v>
      </c>
      <c r="AA50" s="54">
        <f>SUM(AA47:AA49)</f>
        <v>-15742806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1449810</v>
      </c>
      <c r="Y7" s="20">
        <v>-1312429</v>
      </c>
      <c r="Z7" s="21">
        <v>-90.524206620177821</v>
      </c>
      <c r="AA7" s="22">
        <v>2899605</v>
      </c>
    </row>
    <row r="8" spans="1:27" ht="13.5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39288816</v>
      </c>
      <c r="Y8" s="20">
        <v>-35882078</v>
      </c>
      <c r="Z8" s="21">
        <v>-91.328987872782932</v>
      </c>
      <c r="AA8" s="22">
        <v>78577615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40738626</v>
      </c>
      <c r="Y13" s="31">
        <f t="shared" si="0"/>
        <v>-37194507</v>
      </c>
      <c r="Z13" s="32">
        <f>+IF(X13&lt;&gt;0,+(Y13/X13)*100,0)</f>
        <v>-91.300347242933526</v>
      </c>
      <c r="AA13" s="33">
        <f>SUM(AA6:AA12)</f>
        <v>81477220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26851003</v>
      </c>
      <c r="G17" s="24"/>
      <c r="H17" s="24">
        <v>701622</v>
      </c>
      <c r="I17" s="24">
        <v>27600286</v>
      </c>
      <c r="J17" s="20">
        <v>28301908</v>
      </c>
      <c r="K17" s="24">
        <v>-62680</v>
      </c>
      <c r="L17" s="24"/>
      <c r="M17" s="20">
        <v>-31481</v>
      </c>
      <c r="N17" s="24">
        <v>-94161</v>
      </c>
      <c r="O17" s="24"/>
      <c r="P17" s="24"/>
      <c r="Q17" s="20"/>
      <c r="R17" s="24"/>
      <c r="S17" s="24"/>
      <c r="T17" s="20"/>
      <c r="U17" s="24"/>
      <c r="V17" s="24"/>
      <c r="W17" s="24">
        <v>28207747</v>
      </c>
      <c r="X17" s="20">
        <v>13425516</v>
      </c>
      <c r="Y17" s="24">
        <v>14782231</v>
      </c>
      <c r="Z17" s="25">
        <v>110.10549613139638</v>
      </c>
      <c r="AA17" s="26">
        <v>26851003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>
        <v>-46</v>
      </c>
      <c r="L21" s="20"/>
      <c r="M21" s="20">
        <v>-23</v>
      </c>
      <c r="N21" s="20">
        <v>-69</v>
      </c>
      <c r="O21" s="20"/>
      <c r="P21" s="20"/>
      <c r="Q21" s="20"/>
      <c r="R21" s="20"/>
      <c r="S21" s="20"/>
      <c r="T21" s="20"/>
      <c r="U21" s="20"/>
      <c r="V21" s="20"/>
      <c r="W21" s="20">
        <v>16053</v>
      </c>
      <c r="X21" s="20">
        <v>15636</v>
      </c>
      <c r="Y21" s="20">
        <v>417</v>
      </c>
      <c r="Z21" s="21">
        <v>2.6669224865694554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26882264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-62726</v>
      </c>
      <c r="L25" s="36">
        <f t="shared" si="1"/>
        <v>0</v>
      </c>
      <c r="M25" s="36">
        <f t="shared" si="1"/>
        <v>-31504</v>
      </c>
      <c r="N25" s="36">
        <f t="shared" si="1"/>
        <v>-94230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28223800</v>
      </c>
      <c r="X25" s="36">
        <f t="shared" si="1"/>
        <v>13441152</v>
      </c>
      <c r="Y25" s="36">
        <f t="shared" si="1"/>
        <v>14782648</v>
      </c>
      <c r="Z25" s="37">
        <f>+IF(X25&lt;&gt;0,+(Y25/X25)*100,0)</f>
        <v>109.98051357502689</v>
      </c>
      <c r="AA25" s="38">
        <f>SUM(AA15:AA24)</f>
        <v>26882264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108359484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-62726</v>
      </c>
      <c r="L26" s="31">
        <f t="shared" si="2"/>
        <v>0</v>
      </c>
      <c r="M26" s="31">
        <f t="shared" si="2"/>
        <v>-31504</v>
      </c>
      <c r="N26" s="31">
        <f t="shared" si="2"/>
        <v>-94230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31767919</v>
      </c>
      <c r="X26" s="31">
        <f t="shared" si="2"/>
        <v>54179778</v>
      </c>
      <c r="Y26" s="31">
        <f t="shared" si="2"/>
        <v>-22411859</v>
      </c>
      <c r="Z26" s="32">
        <f>+IF(X26&lt;&gt;0,+(Y26/X26)*100,0)</f>
        <v>-41.365726895374138</v>
      </c>
      <c r="AA26" s="33">
        <f>+AA13+AA25</f>
        <v>108359484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13199610</v>
      </c>
      <c r="Y40" s="20">
        <v>11826195</v>
      </c>
      <c r="Z40" s="21">
        <v>89.595033489625834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13199610</v>
      </c>
      <c r="Y43" s="36">
        <f t="shared" si="4"/>
        <v>11826195</v>
      </c>
      <c r="Z43" s="37">
        <f>+IF(X43&lt;&gt;0,+(Y43/X43)*100,0)</f>
        <v>89.595033489625834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13199610</v>
      </c>
      <c r="Y44" s="31">
        <f t="shared" si="5"/>
        <v>11826195</v>
      </c>
      <c r="Z44" s="32">
        <f>+IF(X44&lt;&gt;0,+(Y44/X44)*100,0)</f>
        <v>89.595033489625834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81960263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-62726</v>
      </c>
      <c r="L45" s="44">
        <f t="shared" si="6"/>
        <v>0</v>
      </c>
      <c r="M45" s="44">
        <f t="shared" si="6"/>
        <v>-31504</v>
      </c>
      <c r="N45" s="44">
        <f t="shared" si="6"/>
        <v>-94230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6742114</v>
      </c>
      <c r="X45" s="44">
        <f t="shared" si="6"/>
        <v>40980168</v>
      </c>
      <c r="Y45" s="44">
        <f t="shared" si="6"/>
        <v>-34238054</v>
      </c>
      <c r="Z45" s="45">
        <f>+IF(X45&lt;&gt;0,+(Y45/X45)*100,0)</f>
        <v>-83.54786149241751</v>
      </c>
      <c r="AA45" s="46">
        <f>+AA26-AA44</f>
        <v>81960263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>
        <v>-85301</v>
      </c>
      <c r="L47" s="20">
        <v>-26110</v>
      </c>
      <c r="M47" s="20">
        <v>-40839</v>
      </c>
      <c r="N47" s="20">
        <v>-152250</v>
      </c>
      <c r="O47" s="20"/>
      <c r="P47" s="20"/>
      <c r="Q47" s="20"/>
      <c r="R47" s="20"/>
      <c r="S47" s="20"/>
      <c r="T47" s="20"/>
      <c r="U47" s="20"/>
      <c r="V47" s="20"/>
      <c r="W47" s="20">
        <v>71365036</v>
      </c>
      <c r="X47" s="20">
        <v>70684488</v>
      </c>
      <c r="Y47" s="20">
        <v>680548</v>
      </c>
      <c r="Z47" s="47">
        <v>0.96279681618405433</v>
      </c>
      <c r="AA47" s="22">
        <v>141369001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-85301</v>
      </c>
      <c r="L50" s="52">
        <f t="shared" si="7"/>
        <v>-26110</v>
      </c>
      <c r="M50" s="52">
        <f t="shared" si="7"/>
        <v>-40839</v>
      </c>
      <c r="N50" s="52">
        <f t="shared" si="7"/>
        <v>-152250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71365036</v>
      </c>
      <c r="X50" s="52">
        <f t="shared" si="7"/>
        <v>70684488</v>
      </c>
      <c r="Y50" s="52">
        <f t="shared" si="7"/>
        <v>680548</v>
      </c>
      <c r="Z50" s="53">
        <f>+IF(X50&lt;&gt;0,+(Y50/X50)*100,0)</f>
        <v>0.96279681618405433</v>
      </c>
      <c r="AA50" s="54">
        <f>SUM(AA47:AA49)</f>
        <v>141369001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-55486129</v>
      </c>
      <c r="G6" s="20"/>
      <c r="H6" s="20">
        <v>951513</v>
      </c>
      <c r="I6" s="20">
        <v>68721</v>
      </c>
      <c r="J6" s="20">
        <v>1020234</v>
      </c>
      <c r="K6" s="20">
        <v>71540</v>
      </c>
      <c r="L6" s="20">
        <v>133797</v>
      </c>
      <c r="M6" s="20">
        <v>1524960</v>
      </c>
      <c r="N6" s="20">
        <v>1730297</v>
      </c>
      <c r="O6" s="20"/>
      <c r="P6" s="20"/>
      <c r="Q6" s="20"/>
      <c r="R6" s="20"/>
      <c r="S6" s="20"/>
      <c r="T6" s="20"/>
      <c r="U6" s="20"/>
      <c r="V6" s="20"/>
      <c r="W6" s="20">
        <v>2750531</v>
      </c>
      <c r="X6" s="20">
        <v>-27743058</v>
      </c>
      <c r="Y6" s="20">
        <v>30493589</v>
      </c>
      <c r="Z6" s="21">
        <v>-109.9143036070501</v>
      </c>
      <c r="AA6" s="22">
        <v>-55486129</v>
      </c>
    </row>
    <row r="7" spans="1:27" ht="13.5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1139481</v>
      </c>
      <c r="G7" s="20">
        <v>721499</v>
      </c>
      <c r="H7" s="20">
        <v>781168</v>
      </c>
      <c r="I7" s="20">
        <v>850460</v>
      </c>
      <c r="J7" s="20">
        <v>2353127</v>
      </c>
      <c r="K7" s="20">
        <v>850332</v>
      </c>
      <c r="L7" s="20">
        <v>786875</v>
      </c>
      <c r="M7" s="20">
        <v>855912</v>
      </c>
      <c r="N7" s="20">
        <v>2493119</v>
      </c>
      <c r="O7" s="20"/>
      <c r="P7" s="20"/>
      <c r="Q7" s="20"/>
      <c r="R7" s="20"/>
      <c r="S7" s="20"/>
      <c r="T7" s="20"/>
      <c r="U7" s="20"/>
      <c r="V7" s="20"/>
      <c r="W7" s="20">
        <v>4846246</v>
      </c>
      <c r="X7" s="20">
        <v>569742</v>
      </c>
      <c r="Y7" s="20">
        <v>4276504</v>
      </c>
      <c r="Z7" s="21">
        <v>750.60360654471674</v>
      </c>
      <c r="AA7" s="22">
        <v>1139481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2385073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1192542</v>
      </c>
      <c r="Y11" s="24">
        <v>-1192542</v>
      </c>
      <c r="Z11" s="25">
        <v>-100</v>
      </c>
      <c r="AA11" s="26">
        <v>2385073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-55961575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921872</v>
      </c>
      <c r="L13" s="31">
        <f t="shared" si="0"/>
        <v>920672</v>
      </c>
      <c r="M13" s="31">
        <f t="shared" si="0"/>
        <v>2380872</v>
      </c>
      <c r="N13" s="31">
        <f t="shared" si="0"/>
        <v>4223416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7596777</v>
      </c>
      <c r="X13" s="31">
        <f t="shared" si="0"/>
        <v>-27980772</v>
      </c>
      <c r="Y13" s="31">
        <f t="shared" si="0"/>
        <v>35577549</v>
      </c>
      <c r="Z13" s="32">
        <f>+IF(X13&lt;&gt;0,+(Y13/X13)*100,0)</f>
        <v>-127.14999071505247</v>
      </c>
      <c r="AA13" s="33">
        <f>SUM(AA6:AA12)</f>
        <v>-55961575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87038782</v>
      </c>
      <c r="D17" s="18"/>
      <c r="E17" s="19">
        <v>15500000</v>
      </c>
      <c r="F17" s="20">
        <v>15500000</v>
      </c>
      <c r="G17" s="24"/>
      <c r="H17" s="24">
        <v>5831159</v>
      </c>
      <c r="I17" s="24"/>
      <c r="J17" s="20">
        <v>5831159</v>
      </c>
      <c r="K17" s="24">
        <v>1459400</v>
      </c>
      <c r="L17" s="24">
        <v>1485000</v>
      </c>
      <c r="M17" s="20">
        <v>3146025</v>
      </c>
      <c r="N17" s="24">
        <v>6090425</v>
      </c>
      <c r="O17" s="24"/>
      <c r="P17" s="24"/>
      <c r="Q17" s="20"/>
      <c r="R17" s="24"/>
      <c r="S17" s="24"/>
      <c r="T17" s="20"/>
      <c r="U17" s="24"/>
      <c r="V17" s="24"/>
      <c r="W17" s="24">
        <v>11921584</v>
      </c>
      <c r="X17" s="20">
        <v>7749996</v>
      </c>
      <c r="Y17" s="24">
        <v>4171588</v>
      </c>
      <c r="Z17" s="25">
        <v>53.826969717145658</v>
      </c>
      <c r="AA17" s="26">
        <v>15500000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87038782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15500000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1459400</v>
      </c>
      <c r="L25" s="36">
        <f t="shared" si="1"/>
        <v>1485000</v>
      </c>
      <c r="M25" s="36">
        <f t="shared" si="1"/>
        <v>3146025</v>
      </c>
      <c r="N25" s="36">
        <f t="shared" si="1"/>
        <v>6090425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11921584</v>
      </c>
      <c r="X25" s="36">
        <f t="shared" si="1"/>
        <v>7749996</v>
      </c>
      <c r="Y25" s="36">
        <f t="shared" si="1"/>
        <v>4171588</v>
      </c>
      <c r="Z25" s="37">
        <f>+IF(X25&lt;&gt;0,+(Y25/X25)*100,0)</f>
        <v>53.826969717145658</v>
      </c>
      <c r="AA25" s="38">
        <f>SUM(AA15:AA24)</f>
        <v>15500000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123416186</v>
      </c>
      <c r="D26" s="29">
        <f>+D13+D25</f>
        <v>0</v>
      </c>
      <c r="E26" s="30">
        <f t="shared" si="2"/>
        <v>-40461575</v>
      </c>
      <c r="F26" s="31">
        <f t="shared" si="2"/>
        <v>-40461575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2381272</v>
      </c>
      <c r="L26" s="31">
        <f t="shared" si="2"/>
        <v>2405672</v>
      </c>
      <c r="M26" s="31">
        <f t="shared" si="2"/>
        <v>5526897</v>
      </c>
      <c r="N26" s="31">
        <f t="shared" si="2"/>
        <v>10313841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19518361</v>
      </c>
      <c r="X26" s="31">
        <f t="shared" si="2"/>
        <v>-20230776</v>
      </c>
      <c r="Y26" s="31">
        <f t="shared" si="2"/>
        <v>39749137</v>
      </c>
      <c r="Z26" s="32">
        <f>+IF(X26&lt;&gt;0,+(Y26/X26)*100,0)</f>
        <v>-196.47855821249763</v>
      </c>
      <c r="AA26" s="33">
        <f>+AA13+AA25</f>
        <v>-40461575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>
        <v>1459000</v>
      </c>
      <c r="N33" s="20">
        <v>1459000</v>
      </c>
      <c r="O33" s="20"/>
      <c r="P33" s="20"/>
      <c r="Q33" s="20"/>
      <c r="R33" s="20"/>
      <c r="S33" s="20"/>
      <c r="T33" s="20"/>
      <c r="U33" s="20"/>
      <c r="V33" s="20"/>
      <c r="W33" s="20">
        <v>2270000</v>
      </c>
      <c r="X33" s="20"/>
      <c r="Y33" s="20">
        <v>2270000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769296</v>
      </c>
      <c r="Y35" s="20">
        <v>-769296</v>
      </c>
      <c r="Z35" s="21">
        <v>-100</v>
      </c>
      <c r="AA35" s="22">
        <v>1538594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1459000</v>
      </c>
      <c r="N37" s="31">
        <f t="shared" si="3"/>
        <v>1459000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2270000</v>
      </c>
      <c r="X37" s="31">
        <f t="shared" si="3"/>
        <v>769296</v>
      </c>
      <c r="Y37" s="31">
        <f t="shared" si="3"/>
        <v>1500704</v>
      </c>
      <c r="Z37" s="32">
        <f>+IF(X37&lt;&gt;0,+(Y37/X37)*100,0)</f>
        <v>195.07497764189597</v>
      </c>
      <c r="AA37" s="33">
        <f>SUM(AA29:AA36)</f>
        <v>1538594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1459000</v>
      </c>
      <c r="N44" s="31">
        <f t="shared" si="5"/>
        <v>1459000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2270000</v>
      </c>
      <c r="X44" s="31">
        <f t="shared" si="5"/>
        <v>769296</v>
      </c>
      <c r="Y44" s="31">
        <f t="shared" si="5"/>
        <v>1500704</v>
      </c>
      <c r="Z44" s="32">
        <f>+IF(X44&lt;&gt;0,+(Y44/X44)*100,0)</f>
        <v>195.07497764189597</v>
      </c>
      <c r="AA44" s="33">
        <f>+AA37+AA43</f>
        <v>1538594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117670142</v>
      </c>
      <c r="D45" s="42">
        <f t="shared" si="6"/>
        <v>0</v>
      </c>
      <c r="E45" s="43">
        <f t="shared" si="6"/>
        <v>-42000169</v>
      </c>
      <c r="F45" s="44">
        <f t="shared" si="6"/>
        <v>-42000169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2381272</v>
      </c>
      <c r="L45" s="44">
        <f t="shared" si="6"/>
        <v>2405672</v>
      </c>
      <c r="M45" s="44">
        <f t="shared" si="6"/>
        <v>4067897</v>
      </c>
      <c r="N45" s="44">
        <f t="shared" si="6"/>
        <v>8854841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17248361</v>
      </c>
      <c r="X45" s="44">
        <f t="shared" si="6"/>
        <v>-21000072</v>
      </c>
      <c r="Y45" s="44">
        <f t="shared" si="6"/>
        <v>38248433</v>
      </c>
      <c r="Z45" s="45">
        <f>+IF(X45&lt;&gt;0,+(Y45/X45)*100,0)</f>
        <v>-182.134770776024</v>
      </c>
      <c r="AA45" s="46">
        <f>+AA26-AA44</f>
        <v>-42000169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246551280</v>
      </c>
      <c r="Y17" s="24">
        <v>-589295899</v>
      </c>
      <c r="Z17" s="25">
        <v>-239.01555043640411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246551280</v>
      </c>
      <c r="Y25" s="36">
        <f t="shared" si="1"/>
        <v>-589295899</v>
      </c>
      <c r="Z25" s="37">
        <f>+IF(X25&lt;&gt;0,+(Y25/X25)*100,0)</f>
        <v>-239.01555043640411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246551280</v>
      </c>
      <c r="Y26" s="31">
        <f t="shared" si="2"/>
        <v>-589295899</v>
      </c>
      <c r="Z26" s="32">
        <f>+IF(X26&lt;&gt;0,+(Y26/X26)*100,0)</f>
        <v>-239.01555043640411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246551280</v>
      </c>
      <c r="Y45" s="44">
        <f t="shared" si="6"/>
        <v>-589295899</v>
      </c>
      <c r="Z45" s="45">
        <f>+IF(X45&lt;&gt;0,+(Y45/X45)*100,0)</f>
        <v>-239.01555043640411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-985812643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>
        <v>-11143860</v>
      </c>
      <c r="L47" s="20">
        <v>-36023067</v>
      </c>
      <c r="M47" s="20">
        <v>-11693831</v>
      </c>
      <c r="N47" s="20">
        <v>-58860758</v>
      </c>
      <c r="O47" s="20"/>
      <c r="P47" s="20"/>
      <c r="Q47" s="20"/>
      <c r="R47" s="20"/>
      <c r="S47" s="20"/>
      <c r="T47" s="20"/>
      <c r="U47" s="20"/>
      <c r="V47" s="20"/>
      <c r="W47" s="20">
        <v>-870085460</v>
      </c>
      <c r="X47" s="20">
        <v>12557748</v>
      </c>
      <c r="Y47" s="20">
        <v>-882643208</v>
      </c>
      <c r="Z47" s="47">
        <v>-7028.6743132606261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-985812643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-11143860</v>
      </c>
      <c r="L50" s="52">
        <f t="shared" si="7"/>
        <v>-36023067</v>
      </c>
      <c r="M50" s="52">
        <f t="shared" si="7"/>
        <v>-11693831</v>
      </c>
      <c r="N50" s="52">
        <f t="shared" si="7"/>
        <v>-58860758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-870085460</v>
      </c>
      <c r="X50" s="52">
        <f t="shared" si="7"/>
        <v>12557748</v>
      </c>
      <c r="Y50" s="52">
        <f t="shared" si="7"/>
        <v>-882643208</v>
      </c>
      <c r="Z50" s="53">
        <f>+IF(X50&lt;&gt;0,+(Y50/X50)*100,0)</f>
        <v>-7028.6743132606261</v>
      </c>
      <c r="AA50" s="54">
        <f>SUM(AA47:AA49)</f>
        <v>25115511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001499-68C9-490C-85EB-44F14C08EF42}"/>
</file>

<file path=customXml/itemProps2.xml><?xml version="1.0" encoding="utf-8"?>
<ds:datastoreItem xmlns:ds="http://schemas.openxmlformats.org/officeDocument/2006/customXml" ds:itemID="{CDEE29F7-1B96-4964-8ACE-61F139D41617}"/>
</file>

<file path=customXml/itemProps3.xml><?xml version="1.0" encoding="utf-8"?>
<ds:datastoreItem xmlns:ds="http://schemas.openxmlformats.org/officeDocument/2006/customXml" ds:itemID="{0B32B11B-6CE4-46CC-9D39-377DB0C44E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2024-02-28T17:01:41Z</dcterms:created>
  <dcterms:modified xsi:type="dcterms:W3CDTF">2024-02-28T17:03:34Z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